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一组红酒" sheetId="1" r:id="rId1"/>
    <sheet name="一组白酒" sheetId="2" r:id="rId2"/>
    <sheet name="二组红酒" sheetId="3" r:id="rId3"/>
    <sheet name="二组白酒" sheetId="4" r:id="rId4"/>
  </sheets>
  <calcPr calcId="125725"/>
</workbook>
</file>

<file path=xl/calcChain.xml><?xml version="1.0" encoding="utf-8"?>
<calcChain xmlns="http://schemas.openxmlformats.org/spreadsheetml/2006/main">
  <c r="M3" i="4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2"/>
  <c r="M3" i="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"/>
  <c r="M3" i="2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2"/>
</calcChain>
</file>

<file path=xl/sharedStrings.xml><?xml version="1.0" encoding="utf-8"?>
<sst xmlns="http://schemas.openxmlformats.org/spreadsheetml/2006/main" count="8" uniqueCount="4">
  <si>
    <t>平均值</t>
    <phoneticPr fontId="1" type="noConversion"/>
  </si>
  <si>
    <t>方差</t>
    <phoneticPr fontId="1" type="noConversion"/>
  </si>
  <si>
    <t>平均值</t>
    <phoneticPr fontId="1" type="noConversion"/>
  </si>
  <si>
    <t>方差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</si>
</sst>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\(0.00\)"/>
    <numFmt numFmtId="177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4" fillId="0" borderId="0" xfId="0" applyNumberFormat="1" applyFont="1">
      <alignment vertical="center"/>
    </xf>
  </cellXfs>
  <cellStyles count="2">
    <cellStyle name="常规" xfId="0" builtinId="0"/>
    <cellStyle name="常规_Sheet1_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N3" sqref="N3"/>
    </sheetView>
  </sheetViews>
  <sheetFormatPr defaultRowHeight="13.5"/>
  <cols>
    <col min="12" max="12" width="9" style="7"/>
  </cols>
  <sheetData>
    <row r="1" spans="1:13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 s="7" t="s">
        <v>0</v>
      </c>
      <c r="M1" t="s">
        <v>1</v>
      </c>
    </row>
    <row r="2" spans="1:13">
      <c r="A2" s="2">
        <v>1</v>
      </c>
      <c r="B2" s="1">
        <v>51</v>
      </c>
      <c r="C2" s="1">
        <v>66</v>
      </c>
      <c r="D2" s="1">
        <v>49</v>
      </c>
      <c r="E2" s="1">
        <v>54</v>
      </c>
      <c r="F2" s="1">
        <v>77</v>
      </c>
      <c r="G2" s="1">
        <v>61</v>
      </c>
      <c r="H2" s="1">
        <v>72</v>
      </c>
      <c r="I2" s="1">
        <v>61</v>
      </c>
      <c r="J2" s="1">
        <v>74</v>
      </c>
      <c r="K2" s="1">
        <v>62</v>
      </c>
      <c r="L2">
        <v>62.7</v>
      </c>
      <c r="M2" s="7">
        <v>92.899999999999835</v>
      </c>
    </row>
    <row r="3" spans="1:13">
      <c r="A3" s="2">
        <v>2</v>
      </c>
      <c r="B3" s="2">
        <v>71</v>
      </c>
      <c r="C3" s="2">
        <v>81</v>
      </c>
      <c r="D3" s="2">
        <v>86</v>
      </c>
      <c r="E3" s="2">
        <v>74</v>
      </c>
      <c r="F3" s="2">
        <v>91</v>
      </c>
      <c r="G3" s="2">
        <v>80</v>
      </c>
      <c r="H3" s="2">
        <v>83</v>
      </c>
      <c r="I3" s="2">
        <v>79</v>
      </c>
      <c r="J3" s="2">
        <v>85</v>
      </c>
      <c r="K3" s="2">
        <v>73</v>
      </c>
      <c r="L3">
        <v>80.3</v>
      </c>
      <c r="M3" s="7">
        <v>39.788888888888728</v>
      </c>
    </row>
    <row r="4" spans="1:13">
      <c r="A4" s="2">
        <v>3</v>
      </c>
      <c r="B4" s="1">
        <v>80</v>
      </c>
      <c r="C4" s="1">
        <v>85</v>
      </c>
      <c r="D4" s="1">
        <v>89</v>
      </c>
      <c r="E4" s="1">
        <v>76</v>
      </c>
      <c r="F4" s="1">
        <v>69</v>
      </c>
      <c r="G4" s="1">
        <v>89</v>
      </c>
      <c r="H4" s="1">
        <v>73</v>
      </c>
      <c r="I4" s="1">
        <v>83</v>
      </c>
      <c r="J4" s="1">
        <v>84</v>
      </c>
      <c r="K4" s="1">
        <v>76</v>
      </c>
      <c r="L4">
        <v>80.400000000000006</v>
      </c>
      <c r="M4" s="7">
        <v>45.822222222222386</v>
      </c>
    </row>
    <row r="5" spans="1:13">
      <c r="A5" s="2">
        <v>4</v>
      </c>
      <c r="B5" s="2">
        <v>52</v>
      </c>
      <c r="C5" s="2">
        <v>64</v>
      </c>
      <c r="D5" s="2">
        <v>65</v>
      </c>
      <c r="E5" s="2">
        <v>66</v>
      </c>
      <c r="F5" s="2">
        <v>58</v>
      </c>
      <c r="G5" s="2">
        <v>82</v>
      </c>
      <c r="H5" s="2">
        <v>76</v>
      </c>
      <c r="I5" s="2">
        <v>63</v>
      </c>
      <c r="J5" s="2">
        <v>83</v>
      </c>
      <c r="K5" s="2">
        <v>77</v>
      </c>
      <c r="L5">
        <v>68.599999999999994</v>
      </c>
      <c r="M5" s="7">
        <v>108.04444444444461</v>
      </c>
    </row>
    <row r="6" spans="1:13">
      <c r="A6" s="2">
        <v>5</v>
      </c>
      <c r="B6" s="1">
        <v>74</v>
      </c>
      <c r="C6" s="1">
        <v>74</v>
      </c>
      <c r="D6" s="1">
        <v>72</v>
      </c>
      <c r="E6" s="1">
        <v>62</v>
      </c>
      <c r="F6" s="1">
        <v>84</v>
      </c>
      <c r="G6" s="1">
        <v>63</v>
      </c>
      <c r="H6" s="1">
        <v>68</v>
      </c>
      <c r="I6" s="1">
        <v>84</v>
      </c>
      <c r="J6" s="1">
        <v>81</v>
      </c>
      <c r="K6" s="1">
        <v>71</v>
      </c>
      <c r="L6">
        <v>73.3</v>
      </c>
      <c r="M6" s="7">
        <v>62.011111111110949</v>
      </c>
    </row>
    <row r="7" spans="1:13">
      <c r="A7" s="2">
        <v>6</v>
      </c>
      <c r="B7" s="1">
        <v>72</v>
      </c>
      <c r="C7" s="1">
        <v>69</v>
      </c>
      <c r="D7" s="1">
        <v>71</v>
      </c>
      <c r="E7" s="1">
        <v>61</v>
      </c>
      <c r="F7" s="1">
        <v>82</v>
      </c>
      <c r="G7" s="1">
        <v>69</v>
      </c>
      <c r="H7" s="1">
        <v>69</v>
      </c>
      <c r="I7" s="1">
        <v>64</v>
      </c>
      <c r="J7" s="1">
        <v>81</v>
      </c>
      <c r="K7" s="1">
        <v>84</v>
      </c>
      <c r="L7">
        <v>72.2</v>
      </c>
      <c r="M7" s="7">
        <v>59.733333333333171</v>
      </c>
    </row>
    <row r="8" spans="1:13">
      <c r="A8" s="2">
        <v>7</v>
      </c>
      <c r="B8" s="2">
        <v>63</v>
      </c>
      <c r="C8" s="2">
        <v>70</v>
      </c>
      <c r="D8" s="2">
        <v>76</v>
      </c>
      <c r="E8" s="2">
        <v>64</v>
      </c>
      <c r="F8" s="2">
        <v>59</v>
      </c>
      <c r="G8" s="2">
        <v>84</v>
      </c>
      <c r="H8" s="2">
        <v>72</v>
      </c>
      <c r="I8" s="2">
        <v>59</v>
      </c>
      <c r="J8" s="2">
        <v>84</v>
      </c>
      <c r="K8" s="2">
        <v>84</v>
      </c>
      <c r="L8">
        <v>71.5</v>
      </c>
      <c r="M8" s="7">
        <v>103.61111111111111</v>
      </c>
    </row>
    <row r="9" spans="1:13">
      <c r="A9" s="2">
        <v>8</v>
      </c>
      <c r="B9" s="1">
        <v>64</v>
      </c>
      <c r="C9" s="1">
        <v>76</v>
      </c>
      <c r="D9" s="1">
        <v>65</v>
      </c>
      <c r="E9" s="1">
        <v>65</v>
      </c>
      <c r="F9" s="1">
        <v>76</v>
      </c>
      <c r="G9" s="1">
        <v>72</v>
      </c>
      <c r="H9" s="1">
        <v>69</v>
      </c>
      <c r="I9" s="1">
        <v>85</v>
      </c>
      <c r="J9" s="1">
        <v>75</v>
      </c>
      <c r="K9" s="1">
        <v>76</v>
      </c>
      <c r="L9">
        <v>72.3</v>
      </c>
      <c r="M9" s="7">
        <v>44.011111111110949</v>
      </c>
    </row>
    <row r="10" spans="1:13">
      <c r="A10" s="2">
        <v>9</v>
      </c>
      <c r="B10" s="2">
        <v>77</v>
      </c>
      <c r="C10" s="2">
        <v>78</v>
      </c>
      <c r="D10" s="2">
        <v>76</v>
      </c>
      <c r="E10" s="2">
        <v>82</v>
      </c>
      <c r="F10" s="2">
        <v>85</v>
      </c>
      <c r="G10" s="2">
        <v>90</v>
      </c>
      <c r="H10" s="2">
        <v>76</v>
      </c>
      <c r="I10" s="2">
        <v>92</v>
      </c>
      <c r="J10" s="2">
        <v>80</v>
      </c>
      <c r="K10" s="2">
        <v>79</v>
      </c>
      <c r="L10">
        <v>81.5</v>
      </c>
      <c r="M10" s="7">
        <v>32.944444444444443</v>
      </c>
    </row>
    <row r="11" spans="1:13">
      <c r="A11" s="2">
        <v>10</v>
      </c>
      <c r="B11" s="2">
        <v>67</v>
      </c>
      <c r="C11" s="2">
        <v>82</v>
      </c>
      <c r="D11" s="2">
        <v>83</v>
      </c>
      <c r="E11" s="2">
        <v>68</v>
      </c>
      <c r="F11" s="2">
        <v>75</v>
      </c>
      <c r="G11" s="2">
        <v>73</v>
      </c>
      <c r="H11" s="2">
        <v>75</v>
      </c>
      <c r="I11" s="2">
        <v>68</v>
      </c>
      <c r="J11" s="2">
        <v>76</v>
      </c>
      <c r="K11" s="2">
        <v>75</v>
      </c>
      <c r="L11">
        <v>74.2</v>
      </c>
      <c r="M11" s="7">
        <v>30.399999999999839</v>
      </c>
    </row>
    <row r="12" spans="1:13">
      <c r="A12" s="3">
        <v>11</v>
      </c>
      <c r="B12" s="3">
        <v>73</v>
      </c>
      <c r="C12" s="3">
        <v>60</v>
      </c>
      <c r="D12" s="3">
        <v>72</v>
      </c>
      <c r="E12" s="3">
        <v>63</v>
      </c>
      <c r="F12" s="3">
        <v>63</v>
      </c>
      <c r="G12" s="3">
        <v>71</v>
      </c>
      <c r="H12" s="3">
        <v>70</v>
      </c>
      <c r="I12" s="3">
        <v>66</v>
      </c>
      <c r="J12" s="3">
        <v>90</v>
      </c>
      <c r="K12" s="3">
        <v>73</v>
      </c>
      <c r="L12">
        <v>70.099999999999994</v>
      </c>
      <c r="M12" s="7">
        <v>70.766666666666822</v>
      </c>
    </row>
    <row r="13" spans="1:13">
      <c r="A13" s="2">
        <v>12</v>
      </c>
      <c r="B13" s="1">
        <v>54</v>
      </c>
      <c r="C13" s="1">
        <v>42</v>
      </c>
      <c r="D13" s="1">
        <v>40</v>
      </c>
      <c r="E13" s="1">
        <v>55</v>
      </c>
      <c r="F13" s="1">
        <v>53</v>
      </c>
      <c r="G13" s="1">
        <v>60</v>
      </c>
      <c r="H13" s="1">
        <v>47</v>
      </c>
      <c r="I13" s="1">
        <v>61</v>
      </c>
      <c r="J13" s="1">
        <v>58</v>
      </c>
      <c r="K13" s="1">
        <v>69</v>
      </c>
      <c r="L13">
        <v>53.9</v>
      </c>
      <c r="M13" s="7">
        <v>79.655555555555722</v>
      </c>
    </row>
    <row r="14" spans="1:13">
      <c r="A14" s="2">
        <v>13</v>
      </c>
      <c r="B14" s="1">
        <v>69</v>
      </c>
      <c r="C14" s="1">
        <v>84</v>
      </c>
      <c r="D14" s="1">
        <v>79</v>
      </c>
      <c r="E14" s="1">
        <v>59</v>
      </c>
      <c r="F14" s="1">
        <v>73</v>
      </c>
      <c r="G14" s="1">
        <v>77</v>
      </c>
      <c r="H14" s="1">
        <v>77</v>
      </c>
      <c r="I14" s="1">
        <v>76</v>
      </c>
      <c r="J14" s="1">
        <v>75</v>
      </c>
      <c r="K14" s="1">
        <v>77</v>
      </c>
      <c r="L14">
        <v>74.599999999999994</v>
      </c>
      <c r="M14" s="7">
        <v>44.933333333333493</v>
      </c>
    </row>
    <row r="15" spans="1:13">
      <c r="A15" s="2">
        <v>14</v>
      </c>
      <c r="B15" s="2">
        <v>70</v>
      </c>
      <c r="C15" s="2">
        <v>77</v>
      </c>
      <c r="D15" s="2">
        <v>70</v>
      </c>
      <c r="E15" s="2">
        <v>70</v>
      </c>
      <c r="F15" s="2">
        <v>80</v>
      </c>
      <c r="G15" s="2">
        <v>59</v>
      </c>
      <c r="H15" s="2">
        <v>76</v>
      </c>
      <c r="I15" s="2">
        <v>76</v>
      </c>
      <c r="J15" s="2">
        <v>76</v>
      </c>
      <c r="K15" s="2">
        <v>76</v>
      </c>
      <c r="L15">
        <v>73</v>
      </c>
      <c r="M15" s="7">
        <v>36</v>
      </c>
    </row>
    <row r="16" spans="1:13">
      <c r="A16" s="2">
        <v>15</v>
      </c>
      <c r="B16" s="2">
        <v>69</v>
      </c>
      <c r="C16" s="2">
        <v>50</v>
      </c>
      <c r="D16" s="2">
        <v>50</v>
      </c>
      <c r="E16" s="2">
        <v>58</v>
      </c>
      <c r="F16" s="2">
        <v>51</v>
      </c>
      <c r="G16" s="2">
        <v>50</v>
      </c>
      <c r="H16" s="2">
        <v>56</v>
      </c>
      <c r="I16" s="2">
        <v>60</v>
      </c>
      <c r="J16" s="2">
        <v>67</v>
      </c>
      <c r="K16" s="2">
        <v>76</v>
      </c>
      <c r="L16">
        <v>58.7</v>
      </c>
      <c r="M16" s="7">
        <v>85.566666666666507</v>
      </c>
    </row>
    <row r="17" spans="1:13">
      <c r="A17" s="2">
        <v>16</v>
      </c>
      <c r="B17" s="2">
        <v>72</v>
      </c>
      <c r="C17" s="2">
        <v>80</v>
      </c>
      <c r="D17" s="2">
        <v>80</v>
      </c>
      <c r="E17" s="2">
        <v>71</v>
      </c>
      <c r="F17" s="2">
        <v>69</v>
      </c>
      <c r="G17" s="2">
        <v>71</v>
      </c>
      <c r="H17" s="2">
        <v>80</v>
      </c>
      <c r="I17" s="2">
        <v>74</v>
      </c>
      <c r="J17" s="2">
        <v>78</v>
      </c>
      <c r="K17" s="2">
        <v>74</v>
      </c>
      <c r="L17">
        <v>74.900000000000006</v>
      </c>
      <c r="M17" s="7">
        <v>18.100000000000161</v>
      </c>
    </row>
    <row r="18" spans="1:13">
      <c r="A18" s="2">
        <v>17</v>
      </c>
      <c r="B18" s="1">
        <v>70</v>
      </c>
      <c r="C18" s="1">
        <v>79</v>
      </c>
      <c r="D18" s="1">
        <v>91</v>
      </c>
      <c r="E18" s="1">
        <v>68</v>
      </c>
      <c r="F18" s="1">
        <v>97</v>
      </c>
      <c r="G18" s="1">
        <v>82</v>
      </c>
      <c r="H18" s="1">
        <v>69</v>
      </c>
      <c r="I18" s="1">
        <v>80</v>
      </c>
      <c r="J18" s="1">
        <v>81</v>
      </c>
      <c r="K18" s="1">
        <v>76</v>
      </c>
      <c r="L18">
        <v>79.3</v>
      </c>
      <c r="M18" s="7">
        <v>88.011111111110949</v>
      </c>
    </row>
    <row r="19" spans="1:13">
      <c r="A19" s="2">
        <v>18</v>
      </c>
      <c r="B19" s="2">
        <v>63</v>
      </c>
      <c r="C19" s="2">
        <v>65</v>
      </c>
      <c r="D19" s="2">
        <v>49</v>
      </c>
      <c r="E19" s="2">
        <v>55</v>
      </c>
      <c r="F19" s="2">
        <v>52</v>
      </c>
      <c r="G19" s="2">
        <v>57</v>
      </c>
      <c r="H19" s="2">
        <v>62</v>
      </c>
      <c r="I19" s="2">
        <v>58</v>
      </c>
      <c r="J19" s="2">
        <v>70</v>
      </c>
      <c r="K19" s="2">
        <v>68</v>
      </c>
      <c r="L19">
        <v>59.9</v>
      </c>
      <c r="M19" s="7">
        <v>47.211111111111272</v>
      </c>
    </row>
    <row r="20" spans="1:13">
      <c r="A20" s="2">
        <v>19</v>
      </c>
      <c r="B20" s="1">
        <v>76</v>
      </c>
      <c r="C20" s="1">
        <v>84</v>
      </c>
      <c r="D20" s="1">
        <v>84</v>
      </c>
      <c r="E20" s="1">
        <v>66</v>
      </c>
      <c r="F20" s="1">
        <v>68</v>
      </c>
      <c r="G20" s="1">
        <v>87</v>
      </c>
      <c r="H20" s="1">
        <v>80</v>
      </c>
      <c r="I20" s="1">
        <v>78</v>
      </c>
      <c r="J20" s="1">
        <v>82</v>
      </c>
      <c r="K20" s="1">
        <v>81</v>
      </c>
      <c r="L20">
        <v>78.599999999999994</v>
      </c>
      <c r="M20" s="7">
        <v>47.377777777777936</v>
      </c>
    </row>
    <row r="21" spans="1:13">
      <c r="A21" s="2">
        <v>20</v>
      </c>
      <c r="B21" s="2">
        <v>78</v>
      </c>
      <c r="C21" s="2">
        <v>84</v>
      </c>
      <c r="D21" s="2">
        <v>76</v>
      </c>
      <c r="E21" s="2">
        <v>68</v>
      </c>
      <c r="F21" s="2">
        <v>82</v>
      </c>
      <c r="G21" s="2">
        <v>79</v>
      </c>
      <c r="H21" s="2">
        <v>76</v>
      </c>
      <c r="I21" s="2">
        <v>76</v>
      </c>
      <c r="J21" s="2">
        <v>86</v>
      </c>
      <c r="K21" s="2">
        <v>81</v>
      </c>
      <c r="L21">
        <v>78.599999999999994</v>
      </c>
      <c r="M21" s="7">
        <v>26.044444444444608</v>
      </c>
    </row>
    <row r="22" spans="1:13">
      <c r="A22" s="2">
        <v>21</v>
      </c>
      <c r="B22" s="2">
        <v>73</v>
      </c>
      <c r="C22" s="2">
        <v>90</v>
      </c>
      <c r="D22" s="2">
        <v>96</v>
      </c>
      <c r="E22" s="2">
        <v>71</v>
      </c>
      <c r="F22" s="2">
        <v>69</v>
      </c>
      <c r="G22" s="2">
        <v>60</v>
      </c>
      <c r="H22" s="2">
        <v>79</v>
      </c>
      <c r="I22" s="2">
        <v>73</v>
      </c>
      <c r="J22" s="2">
        <v>86</v>
      </c>
      <c r="K22" s="2">
        <v>74</v>
      </c>
      <c r="L22">
        <v>77.099999999999994</v>
      </c>
      <c r="M22" s="7">
        <v>116.10000000000016</v>
      </c>
    </row>
    <row r="23" spans="1:13">
      <c r="A23" s="2">
        <v>22</v>
      </c>
      <c r="B23" s="2">
        <v>73</v>
      </c>
      <c r="C23" s="2">
        <v>83</v>
      </c>
      <c r="D23" s="2">
        <v>72</v>
      </c>
      <c r="E23" s="2">
        <v>68</v>
      </c>
      <c r="F23" s="2">
        <v>93</v>
      </c>
      <c r="G23" s="2">
        <v>72</v>
      </c>
      <c r="H23" s="2">
        <v>75</v>
      </c>
      <c r="I23" s="2">
        <v>77</v>
      </c>
      <c r="J23" s="2">
        <v>79</v>
      </c>
      <c r="K23" s="2">
        <v>80</v>
      </c>
      <c r="L23">
        <v>77.2</v>
      </c>
      <c r="M23" s="7">
        <v>50.622222222222064</v>
      </c>
    </row>
    <row r="24" spans="1:13">
      <c r="A24" s="2">
        <v>23</v>
      </c>
      <c r="B24" s="1">
        <v>83</v>
      </c>
      <c r="C24" s="1">
        <v>85</v>
      </c>
      <c r="D24" s="1">
        <v>86</v>
      </c>
      <c r="E24" s="1">
        <v>80</v>
      </c>
      <c r="F24" s="1">
        <v>95</v>
      </c>
      <c r="G24" s="1">
        <v>93</v>
      </c>
      <c r="H24" s="1">
        <v>81</v>
      </c>
      <c r="I24" s="1">
        <v>91</v>
      </c>
      <c r="J24" s="1">
        <v>84</v>
      </c>
      <c r="K24" s="1">
        <v>78</v>
      </c>
      <c r="L24">
        <v>85.6</v>
      </c>
      <c r="M24" s="7">
        <v>32.488888888888241</v>
      </c>
    </row>
    <row r="25" spans="1:13">
      <c r="A25" s="2">
        <v>24</v>
      </c>
      <c r="B25" s="1">
        <v>70</v>
      </c>
      <c r="C25" s="1">
        <v>85</v>
      </c>
      <c r="D25" s="1">
        <v>90</v>
      </c>
      <c r="E25" s="1">
        <v>68</v>
      </c>
      <c r="F25" s="1">
        <v>90</v>
      </c>
      <c r="G25" s="1">
        <v>84</v>
      </c>
      <c r="H25" s="1">
        <v>70</v>
      </c>
      <c r="I25" s="1">
        <v>75</v>
      </c>
      <c r="J25" s="1">
        <v>78</v>
      </c>
      <c r="K25" s="1">
        <v>70</v>
      </c>
      <c r="L25">
        <v>78</v>
      </c>
      <c r="M25" s="7">
        <v>74.888888888888886</v>
      </c>
    </row>
    <row r="26" spans="1:13">
      <c r="A26" s="2">
        <v>25</v>
      </c>
      <c r="B26" s="2">
        <v>60</v>
      </c>
      <c r="C26" s="2">
        <v>78</v>
      </c>
      <c r="D26" s="2">
        <v>81</v>
      </c>
      <c r="E26" s="2">
        <v>62</v>
      </c>
      <c r="F26" s="2">
        <v>70</v>
      </c>
      <c r="G26" s="2">
        <v>67</v>
      </c>
      <c r="H26" s="2">
        <v>64</v>
      </c>
      <c r="I26" s="2">
        <v>62</v>
      </c>
      <c r="J26" s="2">
        <v>81</v>
      </c>
      <c r="K26" s="2">
        <v>67</v>
      </c>
      <c r="L26">
        <v>69.2</v>
      </c>
      <c r="M26" s="7">
        <v>64.622222222222064</v>
      </c>
    </row>
    <row r="27" spans="1:13">
      <c r="A27" s="2">
        <v>26</v>
      </c>
      <c r="B27" s="2">
        <v>73</v>
      </c>
      <c r="C27" s="2">
        <v>80</v>
      </c>
      <c r="D27" s="2">
        <v>71</v>
      </c>
      <c r="E27" s="2">
        <v>61</v>
      </c>
      <c r="F27" s="2">
        <v>78</v>
      </c>
      <c r="G27" s="2">
        <v>71</v>
      </c>
      <c r="H27" s="2">
        <v>72</v>
      </c>
      <c r="I27" s="2">
        <v>76</v>
      </c>
      <c r="J27" s="2">
        <v>79</v>
      </c>
      <c r="K27" s="2">
        <v>77</v>
      </c>
      <c r="L27">
        <v>73.8</v>
      </c>
      <c r="M27" s="7">
        <v>31.288888888888728</v>
      </c>
    </row>
    <row r="28" spans="1:13">
      <c r="A28" s="2">
        <v>27</v>
      </c>
      <c r="B28" s="2">
        <v>70</v>
      </c>
      <c r="C28" s="2">
        <v>77</v>
      </c>
      <c r="D28" s="2">
        <v>63</v>
      </c>
      <c r="E28" s="2">
        <v>64</v>
      </c>
      <c r="F28" s="2">
        <v>80</v>
      </c>
      <c r="G28" s="2">
        <v>76</v>
      </c>
      <c r="H28" s="2">
        <v>73</v>
      </c>
      <c r="I28" s="2">
        <v>67</v>
      </c>
      <c r="J28" s="2">
        <v>85</v>
      </c>
      <c r="K28" s="2">
        <v>75</v>
      </c>
      <c r="L28">
        <v>73</v>
      </c>
      <c r="M28" s="7">
        <v>49.777777777777779</v>
      </c>
    </row>
    <row r="29" spans="1:13">
      <c r="L29"/>
      <c r="M29" s="7">
        <v>58.61934156378598</v>
      </c>
    </row>
  </sheetData>
  <sortState ref="A1:L27">
    <sortCondition ref="K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L1" sqref="L1:L1048576"/>
    </sheetView>
  </sheetViews>
  <sheetFormatPr defaultRowHeight="13.5"/>
  <cols>
    <col min="13" max="13" width="9" style="8"/>
  </cols>
  <sheetData>
    <row r="1" spans="1:13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 t="s">
        <v>3</v>
      </c>
      <c r="M1" s="8" t="s">
        <v>2</v>
      </c>
    </row>
    <row r="2" spans="1:13" ht="14.25">
      <c r="A2">
        <v>1</v>
      </c>
      <c r="B2" s="4">
        <v>85</v>
      </c>
      <c r="C2" s="4">
        <v>80</v>
      </c>
      <c r="D2" s="4">
        <v>88</v>
      </c>
      <c r="E2" s="4">
        <v>61</v>
      </c>
      <c r="F2" s="4">
        <v>76</v>
      </c>
      <c r="G2" s="4">
        <v>93</v>
      </c>
      <c r="H2" s="4">
        <v>83</v>
      </c>
      <c r="I2" s="4">
        <v>80</v>
      </c>
      <c r="J2" s="4">
        <v>95</v>
      </c>
      <c r="K2" s="4">
        <v>79</v>
      </c>
      <c r="L2" s="8">
        <v>92.222222222222229</v>
      </c>
      <c r="M2" s="9">
        <f>TRIMMEAN(B2:L2,2*1/COUNT(B2:K2))</f>
        <v>84.024691358024683</v>
      </c>
    </row>
    <row r="3" spans="1:13" ht="14.25">
      <c r="A3">
        <v>2</v>
      </c>
      <c r="B3" s="4">
        <v>78</v>
      </c>
      <c r="C3" s="4">
        <v>47</v>
      </c>
      <c r="D3" s="4">
        <v>86</v>
      </c>
      <c r="E3" s="4">
        <v>54</v>
      </c>
      <c r="F3" s="4">
        <v>79</v>
      </c>
      <c r="G3" s="4">
        <v>91</v>
      </c>
      <c r="H3" s="4">
        <v>85</v>
      </c>
      <c r="I3" s="4">
        <v>68</v>
      </c>
      <c r="J3" s="4">
        <v>73</v>
      </c>
      <c r="K3" s="4">
        <v>81</v>
      </c>
      <c r="L3" s="8">
        <v>201.06666666666649</v>
      </c>
      <c r="M3" s="9">
        <f>TRIMMEAN(B3:L3,2*1/COUNT(B3:K3))</f>
        <v>77.222222222222229</v>
      </c>
    </row>
    <row r="4" spans="1:13" ht="14.25">
      <c r="A4">
        <v>3</v>
      </c>
      <c r="B4" s="4">
        <v>85</v>
      </c>
      <c r="C4" s="4">
        <v>67</v>
      </c>
      <c r="D4" s="4">
        <v>89</v>
      </c>
      <c r="E4" s="4">
        <v>75</v>
      </c>
      <c r="F4" s="4">
        <v>78</v>
      </c>
      <c r="G4" s="4">
        <v>75</v>
      </c>
      <c r="H4" s="4">
        <v>66</v>
      </c>
      <c r="I4" s="4">
        <v>79</v>
      </c>
      <c r="J4" s="4">
        <v>90</v>
      </c>
      <c r="K4" s="4">
        <v>79</v>
      </c>
      <c r="L4" s="8">
        <v>66.455555555555392</v>
      </c>
      <c r="M4" s="9">
        <f>TRIMMEAN(B4:L4,2*1/COUNT(B4:K4))</f>
        <v>77.050617283950601</v>
      </c>
    </row>
    <row r="5" spans="1:13" ht="14.25">
      <c r="A5">
        <v>4</v>
      </c>
      <c r="B5" s="4">
        <v>75</v>
      </c>
      <c r="C5" s="4">
        <v>77</v>
      </c>
      <c r="D5" s="4">
        <v>80</v>
      </c>
      <c r="E5" s="4">
        <v>65</v>
      </c>
      <c r="F5" s="4">
        <v>77</v>
      </c>
      <c r="G5" s="4">
        <v>83</v>
      </c>
      <c r="H5" s="4">
        <v>88</v>
      </c>
      <c r="I5" s="4">
        <v>78</v>
      </c>
      <c r="J5" s="4">
        <v>85</v>
      </c>
      <c r="K5" s="4">
        <v>86</v>
      </c>
      <c r="L5" s="8">
        <v>44.711111111111272</v>
      </c>
      <c r="M5" s="9">
        <f>TRIMMEAN(B5:L5,2*1/COUNT(B5:K5))</f>
        <v>78.444444444444443</v>
      </c>
    </row>
    <row r="6" spans="1:13" ht="14.25">
      <c r="A6">
        <v>5</v>
      </c>
      <c r="B6" s="4">
        <v>84</v>
      </c>
      <c r="C6" s="4">
        <v>47</v>
      </c>
      <c r="D6" s="4">
        <v>77</v>
      </c>
      <c r="E6" s="4">
        <v>60</v>
      </c>
      <c r="F6" s="4">
        <v>79</v>
      </c>
      <c r="G6" s="4">
        <v>62</v>
      </c>
      <c r="H6" s="4">
        <v>74</v>
      </c>
      <c r="I6" s="4">
        <v>74</v>
      </c>
      <c r="J6" s="4">
        <v>79</v>
      </c>
      <c r="K6" s="4">
        <v>74</v>
      </c>
      <c r="L6" s="8">
        <v>126.44444444444444</v>
      </c>
      <c r="M6" s="9">
        <f>TRIMMEAN(B6:L6,2*1/COUNT(B6:K6))</f>
        <v>73.666666666666671</v>
      </c>
    </row>
    <row r="7" spans="1:13" ht="14.25">
      <c r="A7">
        <v>6</v>
      </c>
      <c r="B7" s="4">
        <v>61</v>
      </c>
      <c r="C7" s="4">
        <v>45</v>
      </c>
      <c r="D7" s="4">
        <v>83</v>
      </c>
      <c r="E7" s="4">
        <v>65</v>
      </c>
      <c r="F7" s="4">
        <v>78</v>
      </c>
      <c r="G7" s="4">
        <v>56</v>
      </c>
      <c r="H7" s="4">
        <v>80</v>
      </c>
      <c r="I7" s="4">
        <v>67</v>
      </c>
      <c r="J7" s="4">
        <v>65</v>
      </c>
      <c r="K7" s="4">
        <v>84</v>
      </c>
      <c r="L7" s="8">
        <v>162.71111111111128</v>
      </c>
      <c r="M7" s="9">
        <f>TRIMMEAN(B7:L7,2*1/COUNT(B7:K7))</f>
        <v>71</v>
      </c>
    </row>
    <row r="8" spans="1:13" ht="14.25">
      <c r="A8">
        <v>7</v>
      </c>
      <c r="B8" s="4">
        <v>84</v>
      </c>
      <c r="C8" s="4">
        <v>81</v>
      </c>
      <c r="D8" s="4">
        <v>83</v>
      </c>
      <c r="E8" s="4">
        <v>66</v>
      </c>
      <c r="F8" s="4">
        <v>74</v>
      </c>
      <c r="G8" s="4">
        <v>80</v>
      </c>
      <c r="H8" s="4">
        <v>80</v>
      </c>
      <c r="I8" s="4">
        <v>68</v>
      </c>
      <c r="J8" s="4">
        <v>77</v>
      </c>
      <c r="K8" s="4">
        <v>82</v>
      </c>
      <c r="L8" s="8">
        <v>39.166666666666664</v>
      </c>
      <c r="M8" s="9">
        <f>TRIMMEAN(B8:L8,2*1/COUNT(B8:K8))</f>
        <v>76.777777777777771</v>
      </c>
    </row>
    <row r="9" spans="1:13" ht="14.25">
      <c r="A9">
        <v>8</v>
      </c>
      <c r="B9" s="4">
        <v>75</v>
      </c>
      <c r="C9" s="4">
        <v>46</v>
      </c>
      <c r="D9" s="4">
        <v>81</v>
      </c>
      <c r="E9" s="4">
        <v>54</v>
      </c>
      <c r="F9" s="4">
        <v>81</v>
      </c>
      <c r="G9" s="4">
        <v>59</v>
      </c>
      <c r="H9" s="4">
        <v>73</v>
      </c>
      <c r="I9" s="4">
        <v>77</v>
      </c>
      <c r="J9" s="4">
        <v>85</v>
      </c>
      <c r="K9" s="4">
        <v>83</v>
      </c>
      <c r="L9" s="8">
        <v>183.60000000000016</v>
      </c>
      <c r="M9" s="9">
        <f>TRIMMEAN(B9:L9,2*1/COUNT(B9:K9))</f>
        <v>74.222222222222229</v>
      </c>
    </row>
    <row r="10" spans="1:13" ht="14.25">
      <c r="A10">
        <v>9</v>
      </c>
      <c r="B10" s="4">
        <v>79</v>
      </c>
      <c r="C10" s="4">
        <v>69</v>
      </c>
      <c r="D10" s="4">
        <v>81</v>
      </c>
      <c r="E10" s="4">
        <v>60</v>
      </c>
      <c r="F10" s="4">
        <v>70</v>
      </c>
      <c r="G10" s="4">
        <v>55</v>
      </c>
      <c r="H10" s="4">
        <v>73</v>
      </c>
      <c r="I10" s="4">
        <v>81</v>
      </c>
      <c r="J10" s="4">
        <v>76</v>
      </c>
      <c r="K10" s="4">
        <v>85</v>
      </c>
      <c r="L10" s="8">
        <v>92.766666666666822</v>
      </c>
      <c r="M10" s="9">
        <f>TRIMMEAN(B10:L10,2*1/COUNT(B10:K10))</f>
        <v>74.888888888888886</v>
      </c>
    </row>
    <row r="11" spans="1:13" ht="14.25">
      <c r="A11">
        <v>10</v>
      </c>
      <c r="B11" s="4">
        <v>75</v>
      </c>
      <c r="C11" s="4">
        <v>42</v>
      </c>
      <c r="D11" s="4">
        <v>86</v>
      </c>
      <c r="E11" s="4">
        <v>60</v>
      </c>
      <c r="F11" s="4">
        <v>87</v>
      </c>
      <c r="G11" s="4">
        <v>75</v>
      </c>
      <c r="H11" s="4">
        <v>83</v>
      </c>
      <c r="I11" s="4">
        <v>73</v>
      </c>
      <c r="J11" s="4">
        <v>91</v>
      </c>
      <c r="K11" s="4">
        <v>71</v>
      </c>
      <c r="L11" s="8">
        <v>212.67777777777761</v>
      </c>
      <c r="M11" s="9">
        <f>TRIMMEAN(B11:L11,2*1/COUNT(B11:K11))</f>
        <v>77.888888888888886</v>
      </c>
    </row>
    <row r="12" spans="1:13" ht="14.25">
      <c r="A12">
        <v>11</v>
      </c>
      <c r="B12" s="4">
        <v>79</v>
      </c>
      <c r="C12" s="4">
        <v>46</v>
      </c>
      <c r="D12" s="4">
        <v>85</v>
      </c>
      <c r="E12" s="4">
        <v>60</v>
      </c>
      <c r="F12" s="4">
        <v>74</v>
      </c>
      <c r="G12" s="4">
        <v>71</v>
      </c>
      <c r="H12" s="4">
        <v>86</v>
      </c>
      <c r="I12" s="4">
        <v>62</v>
      </c>
      <c r="J12" s="4">
        <v>88</v>
      </c>
      <c r="K12" s="4">
        <v>72</v>
      </c>
      <c r="L12" s="8">
        <v>177.12222222222206</v>
      </c>
      <c r="M12" s="9">
        <f>TRIMMEAN(B12:L12,2*1/COUNT(B12:K12))</f>
        <v>75.222222222222229</v>
      </c>
    </row>
    <row r="13" spans="1:13" ht="14.25">
      <c r="A13">
        <v>12</v>
      </c>
      <c r="B13" s="4">
        <v>64</v>
      </c>
      <c r="C13" s="4">
        <v>42</v>
      </c>
      <c r="D13" s="4">
        <v>75</v>
      </c>
      <c r="E13" s="4">
        <v>52</v>
      </c>
      <c r="F13" s="4">
        <v>67</v>
      </c>
      <c r="G13" s="4">
        <v>62</v>
      </c>
      <c r="H13" s="4">
        <v>77</v>
      </c>
      <c r="I13" s="4">
        <v>56</v>
      </c>
      <c r="J13" s="4">
        <v>68</v>
      </c>
      <c r="K13" s="4">
        <v>70</v>
      </c>
      <c r="L13" s="8">
        <v>115.78888888888872</v>
      </c>
      <c r="M13" s="9">
        <f>TRIMMEAN(B13:L13,2*1/COUNT(B13:K13))</f>
        <v>65.666666666666671</v>
      </c>
    </row>
    <row r="14" spans="1:13" ht="14.25">
      <c r="A14">
        <v>13</v>
      </c>
      <c r="B14" s="4">
        <v>82</v>
      </c>
      <c r="C14" s="4">
        <v>42</v>
      </c>
      <c r="D14" s="4">
        <v>83</v>
      </c>
      <c r="E14" s="4">
        <v>49</v>
      </c>
      <c r="F14" s="4">
        <v>66</v>
      </c>
      <c r="G14" s="4">
        <v>65</v>
      </c>
      <c r="H14" s="4">
        <v>76</v>
      </c>
      <c r="I14" s="4">
        <v>62</v>
      </c>
      <c r="J14" s="4">
        <v>65</v>
      </c>
      <c r="K14" s="4">
        <v>69</v>
      </c>
      <c r="L14" s="8">
        <v>170.76666666666682</v>
      </c>
      <c r="M14" s="9">
        <f>TRIMMEAN(B14:L14,2*1/COUNT(B14:K14))</f>
        <v>68.555555555555557</v>
      </c>
    </row>
    <row r="15" spans="1:13" ht="14.25">
      <c r="A15">
        <v>14</v>
      </c>
      <c r="B15" s="4">
        <v>78</v>
      </c>
      <c r="C15" s="4">
        <v>48</v>
      </c>
      <c r="D15" s="4">
        <v>84</v>
      </c>
      <c r="E15" s="4">
        <v>67</v>
      </c>
      <c r="F15" s="4">
        <v>79</v>
      </c>
      <c r="G15" s="4">
        <v>64</v>
      </c>
      <c r="H15" s="4">
        <v>78</v>
      </c>
      <c r="I15" s="4">
        <v>68</v>
      </c>
      <c r="J15" s="4">
        <v>81</v>
      </c>
      <c r="K15" s="4">
        <v>73</v>
      </c>
      <c r="L15" s="8">
        <v>114.22222222222223</v>
      </c>
      <c r="M15" s="9">
        <f>TRIMMEAN(B15:L15,2*1/COUNT(B15:K15))</f>
        <v>74.666666666666671</v>
      </c>
    </row>
    <row r="16" spans="1:13" ht="14.25">
      <c r="A16">
        <v>15</v>
      </c>
      <c r="B16" s="4">
        <v>74</v>
      </c>
      <c r="C16" s="4">
        <v>48</v>
      </c>
      <c r="D16" s="4">
        <v>87</v>
      </c>
      <c r="E16" s="4">
        <v>71</v>
      </c>
      <c r="F16" s="4">
        <v>81</v>
      </c>
      <c r="G16" s="4">
        <v>61</v>
      </c>
      <c r="H16" s="4">
        <v>79</v>
      </c>
      <c r="I16" s="4">
        <v>67</v>
      </c>
      <c r="J16" s="4">
        <v>74</v>
      </c>
      <c r="K16" s="4">
        <v>82</v>
      </c>
      <c r="L16" s="8">
        <v>131.60000000000016</v>
      </c>
      <c r="M16" s="9">
        <f>TRIMMEAN(B16:L16,2*1/COUNT(B16:K16))</f>
        <v>75.111111111111114</v>
      </c>
    </row>
    <row r="17" spans="1:13" ht="14.25">
      <c r="A17">
        <v>16</v>
      </c>
      <c r="B17" s="4">
        <v>69</v>
      </c>
      <c r="C17" s="4">
        <v>49</v>
      </c>
      <c r="D17" s="4">
        <v>86</v>
      </c>
      <c r="E17" s="4">
        <v>65</v>
      </c>
      <c r="F17" s="4">
        <v>70</v>
      </c>
      <c r="G17" s="4">
        <v>91</v>
      </c>
      <c r="H17" s="4">
        <v>87</v>
      </c>
      <c r="I17" s="4">
        <v>62</v>
      </c>
      <c r="J17" s="4">
        <v>84</v>
      </c>
      <c r="K17" s="4">
        <v>77</v>
      </c>
      <c r="L17" s="8">
        <v>178</v>
      </c>
      <c r="M17" s="9">
        <f>TRIMMEAN(B17:L17,2*1/COUNT(B17:K17))</f>
        <v>76.777777777777771</v>
      </c>
    </row>
    <row r="18" spans="1:13" ht="14.25">
      <c r="A18">
        <v>17</v>
      </c>
      <c r="B18" s="4">
        <v>81</v>
      </c>
      <c r="C18" s="4">
        <v>54</v>
      </c>
      <c r="D18" s="4">
        <v>90</v>
      </c>
      <c r="E18" s="4">
        <v>70</v>
      </c>
      <c r="F18" s="4">
        <v>78</v>
      </c>
      <c r="G18" s="4">
        <v>71</v>
      </c>
      <c r="H18" s="4">
        <v>87</v>
      </c>
      <c r="I18" s="4">
        <v>74</v>
      </c>
      <c r="J18" s="4">
        <v>92</v>
      </c>
      <c r="K18" s="4">
        <v>91</v>
      </c>
      <c r="L18" s="8">
        <v>144.17777777777761</v>
      </c>
      <c r="M18" s="9">
        <f>TRIMMEAN(B18:L18,2*1/COUNT(B18:K18))</f>
        <v>81.555555555555557</v>
      </c>
    </row>
    <row r="19" spans="1:13" ht="14.25">
      <c r="A19">
        <v>18</v>
      </c>
      <c r="B19" s="4">
        <v>86</v>
      </c>
      <c r="C19" s="4">
        <v>44</v>
      </c>
      <c r="D19" s="4">
        <v>83</v>
      </c>
      <c r="E19" s="4">
        <v>71</v>
      </c>
      <c r="F19" s="4">
        <v>72</v>
      </c>
      <c r="G19" s="4">
        <v>71</v>
      </c>
      <c r="H19" s="4">
        <v>85</v>
      </c>
      <c r="I19" s="4">
        <v>64</v>
      </c>
      <c r="J19" s="4">
        <v>74</v>
      </c>
      <c r="K19" s="4">
        <v>81</v>
      </c>
      <c r="L19" s="8">
        <v>156.54444444444459</v>
      </c>
      <c r="M19" s="9">
        <f>TRIMMEAN(B19:L19,2*1/COUNT(B19:K19))</f>
        <v>76.333333333333329</v>
      </c>
    </row>
    <row r="20" spans="1:13" ht="14.25">
      <c r="A20">
        <v>19</v>
      </c>
      <c r="B20" s="4">
        <v>75</v>
      </c>
      <c r="C20" s="4">
        <v>66</v>
      </c>
      <c r="D20" s="4">
        <v>83</v>
      </c>
      <c r="E20" s="4">
        <v>68</v>
      </c>
      <c r="F20" s="4">
        <v>73</v>
      </c>
      <c r="G20" s="4">
        <v>64</v>
      </c>
      <c r="H20" s="4">
        <v>80</v>
      </c>
      <c r="I20" s="4">
        <v>63</v>
      </c>
      <c r="J20" s="4">
        <v>73</v>
      </c>
      <c r="K20" s="4">
        <v>77</v>
      </c>
      <c r="L20" s="8">
        <v>46.399999999999835</v>
      </c>
      <c r="M20" s="9">
        <f>TRIMMEAN(B20:L20,2*1/COUNT(B20:K20))</f>
        <v>71</v>
      </c>
    </row>
    <row r="21" spans="1:13" ht="14.25">
      <c r="A21">
        <v>20</v>
      </c>
      <c r="B21" s="4">
        <v>80</v>
      </c>
      <c r="C21" s="4">
        <v>68</v>
      </c>
      <c r="D21" s="4">
        <v>82</v>
      </c>
      <c r="E21" s="4">
        <v>71</v>
      </c>
      <c r="F21" s="4">
        <v>83</v>
      </c>
      <c r="G21" s="4">
        <v>81</v>
      </c>
      <c r="H21" s="4">
        <v>84</v>
      </c>
      <c r="I21" s="4">
        <v>62</v>
      </c>
      <c r="J21" s="4">
        <v>87</v>
      </c>
      <c r="K21" s="4">
        <v>80</v>
      </c>
      <c r="L21" s="8">
        <v>64.399999999999835</v>
      </c>
      <c r="M21" s="9">
        <f>TRIMMEAN(B21:L21,2*1/COUNT(B21:K21))</f>
        <v>77.044444444444423</v>
      </c>
    </row>
    <row r="22" spans="1:13" ht="14.25">
      <c r="A22">
        <v>21</v>
      </c>
      <c r="B22" s="4">
        <v>84</v>
      </c>
      <c r="C22" s="4">
        <v>49</v>
      </c>
      <c r="D22" s="4">
        <v>85</v>
      </c>
      <c r="E22" s="4">
        <v>59</v>
      </c>
      <c r="F22" s="4">
        <v>76</v>
      </c>
      <c r="G22" s="4">
        <v>86</v>
      </c>
      <c r="H22" s="4">
        <v>83</v>
      </c>
      <c r="I22" s="4">
        <v>70</v>
      </c>
      <c r="J22" s="4">
        <v>88</v>
      </c>
      <c r="K22" s="4">
        <v>84</v>
      </c>
      <c r="L22" s="8">
        <v>172.71111111111128</v>
      </c>
      <c r="M22" s="9">
        <f>TRIMMEAN(B22:L22,2*1/COUNT(B22:K22))</f>
        <v>79.444444444444443</v>
      </c>
    </row>
    <row r="23" spans="1:13" ht="14.25">
      <c r="A23">
        <v>22</v>
      </c>
      <c r="B23" s="4">
        <v>65</v>
      </c>
      <c r="C23" s="4">
        <v>48</v>
      </c>
      <c r="D23" s="4">
        <v>90</v>
      </c>
      <c r="E23" s="4">
        <v>58</v>
      </c>
      <c r="F23" s="4">
        <v>72</v>
      </c>
      <c r="G23" s="4">
        <v>77</v>
      </c>
      <c r="H23" s="4">
        <v>76</v>
      </c>
      <c r="I23" s="4">
        <v>70</v>
      </c>
      <c r="J23" s="4">
        <v>80</v>
      </c>
      <c r="K23" s="4">
        <v>74</v>
      </c>
      <c r="L23" s="8">
        <v>138.66666666666666</v>
      </c>
      <c r="M23" s="9">
        <f>TRIMMEAN(B23:L23,2*1/COUNT(B23:K23))</f>
        <v>73.555555555555557</v>
      </c>
    </row>
    <row r="24" spans="1:13" ht="14.25">
      <c r="A24">
        <v>23</v>
      </c>
      <c r="B24" s="4">
        <v>71</v>
      </c>
      <c r="C24" s="4">
        <v>66</v>
      </c>
      <c r="D24" s="4">
        <v>80</v>
      </c>
      <c r="E24" s="4">
        <v>69</v>
      </c>
      <c r="F24" s="4">
        <v>80</v>
      </c>
      <c r="G24" s="4">
        <v>82</v>
      </c>
      <c r="H24" s="4">
        <v>78</v>
      </c>
      <c r="I24" s="4">
        <v>71</v>
      </c>
      <c r="J24" s="4">
        <v>87</v>
      </c>
      <c r="K24" s="4">
        <v>75</v>
      </c>
      <c r="L24" s="8">
        <v>43.655555555555715</v>
      </c>
      <c r="M24" s="9">
        <f>TRIMMEAN(B24:L24,2*1/COUNT(B24:K24))</f>
        <v>74.666666666666671</v>
      </c>
    </row>
    <row r="25" spans="1:13" ht="14.25">
      <c r="A25">
        <v>24</v>
      </c>
      <c r="B25" s="4">
        <v>82</v>
      </c>
      <c r="C25" s="4">
        <v>56</v>
      </c>
      <c r="D25" s="4">
        <v>79</v>
      </c>
      <c r="E25" s="4">
        <v>73</v>
      </c>
      <c r="F25" s="4">
        <v>67</v>
      </c>
      <c r="G25" s="4">
        <v>59</v>
      </c>
      <c r="H25" s="4">
        <v>68</v>
      </c>
      <c r="I25" s="4">
        <v>78</v>
      </c>
      <c r="J25" s="4">
        <v>86</v>
      </c>
      <c r="K25" s="4">
        <v>85</v>
      </c>
      <c r="L25" s="8">
        <v>111.12222222222206</v>
      </c>
      <c r="M25" s="9">
        <f>TRIMMEAN(B25:L25,2*1/COUNT(B25:K25))</f>
        <v>75.222222222222229</v>
      </c>
    </row>
    <row r="26" spans="1:13" ht="14.25">
      <c r="A26">
        <v>25</v>
      </c>
      <c r="B26" s="4">
        <v>86</v>
      </c>
      <c r="C26" s="4">
        <v>80</v>
      </c>
      <c r="D26" s="4">
        <v>82</v>
      </c>
      <c r="E26" s="4">
        <v>69</v>
      </c>
      <c r="F26" s="4">
        <v>74</v>
      </c>
      <c r="G26" s="4">
        <v>67</v>
      </c>
      <c r="H26" s="4">
        <v>77</v>
      </c>
      <c r="I26" s="4">
        <v>78</v>
      </c>
      <c r="J26" s="4">
        <v>77</v>
      </c>
      <c r="K26" s="4">
        <v>81</v>
      </c>
      <c r="L26" s="8">
        <v>33.877777777777936</v>
      </c>
      <c r="M26" s="9">
        <f>TRIMMEAN(B26:L26,2*1/COUNT(B26:K26))</f>
        <v>76.111111111111114</v>
      </c>
    </row>
    <row r="27" spans="1:13" ht="14.25">
      <c r="A27">
        <v>26</v>
      </c>
      <c r="B27" s="4">
        <v>75</v>
      </c>
      <c r="C27" s="4">
        <v>66</v>
      </c>
      <c r="D27" s="4">
        <v>82</v>
      </c>
      <c r="E27" s="4">
        <v>75</v>
      </c>
      <c r="F27" s="4">
        <v>93</v>
      </c>
      <c r="G27" s="4">
        <v>91</v>
      </c>
      <c r="H27" s="4">
        <v>81</v>
      </c>
      <c r="I27" s="4">
        <v>76</v>
      </c>
      <c r="J27" s="4">
        <v>90</v>
      </c>
      <c r="K27" s="4">
        <v>84</v>
      </c>
      <c r="L27" s="8">
        <v>72.900000000000645</v>
      </c>
      <c r="M27" s="9">
        <f>TRIMMEAN(B27:L27,2*1/COUNT(B27:K27))</f>
        <v>80.766666666666737</v>
      </c>
    </row>
    <row r="28" spans="1:13" ht="14.25">
      <c r="A28">
        <v>27</v>
      </c>
      <c r="B28" s="4">
        <v>58</v>
      </c>
      <c r="C28" s="4">
        <v>40</v>
      </c>
      <c r="D28" s="4">
        <v>79</v>
      </c>
      <c r="E28" s="4">
        <v>67</v>
      </c>
      <c r="F28" s="4">
        <v>59</v>
      </c>
      <c r="G28" s="4">
        <v>55</v>
      </c>
      <c r="H28" s="4">
        <v>66</v>
      </c>
      <c r="I28" s="4">
        <v>74</v>
      </c>
      <c r="J28" s="4">
        <v>73</v>
      </c>
      <c r="K28" s="4">
        <v>77</v>
      </c>
      <c r="L28" s="8">
        <v>144.39999999999984</v>
      </c>
      <c r="M28" s="9">
        <f>TRIMMEAN(B28:L28,2*1/COUNT(B28:K28))</f>
        <v>67.555555555555557</v>
      </c>
    </row>
    <row r="29" spans="1:13" ht="14.25">
      <c r="A29">
        <v>28</v>
      </c>
      <c r="B29" s="4">
        <v>66</v>
      </c>
      <c r="C29" s="4">
        <v>75</v>
      </c>
      <c r="D29" s="4">
        <v>89</v>
      </c>
      <c r="E29" s="4">
        <v>69</v>
      </c>
      <c r="F29" s="4">
        <v>88</v>
      </c>
      <c r="G29" s="4">
        <v>87</v>
      </c>
      <c r="H29" s="4">
        <v>85</v>
      </c>
      <c r="I29" s="4">
        <v>76</v>
      </c>
      <c r="J29" s="4">
        <v>88</v>
      </c>
      <c r="K29" s="4">
        <v>90</v>
      </c>
      <c r="L29" s="8">
        <v>80.455555555556202</v>
      </c>
      <c r="M29" s="9">
        <f>TRIMMEAN(B29:L29,2*1/COUNT(B29:K29))</f>
        <v>81.939506172839572</v>
      </c>
    </row>
    <row r="30" spans="1:13">
      <c r="L30" s="8">
        <v>118.52261904761905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M1" sqref="M1"/>
    </sheetView>
  </sheetViews>
  <sheetFormatPr defaultRowHeight="13.5"/>
  <cols>
    <col min="13" max="13" width="9" style="8"/>
  </cols>
  <sheetData>
    <row r="1" spans="1:13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 t="s">
        <v>3</v>
      </c>
      <c r="M1" s="8" t="s">
        <v>2</v>
      </c>
    </row>
    <row r="2" spans="1:13" ht="14.25">
      <c r="A2" s="5">
        <v>1</v>
      </c>
      <c r="B2" s="5">
        <v>68</v>
      </c>
      <c r="C2" s="5">
        <v>71</v>
      </c>
      <c r="D2" s="5">
        <v>80</v>
      </c>
      <c r="E2" s="5">
        <v>52</v>
      </c>
      <c r="F2" s="5">
        <v>53</v>
      </c>
      <c r="G2" s="5">
        <v>76</v>
      </c>
      <c r="H2" s="5">
        <v>71</v>
      </c>
      <c r="I2" s="5">
        <v>73</v>
      </c>
      <c r="J2" s="5">
        <v>70</v>
      </c>
      <c r="K2" s="5">
        <v>67</v>
      </c>
      <c r="L2" s="8">
        <v>81.877777777777936</v>
      </c>
      <c r="M2" s="9">
        <f>TRIMMEAN(B2:L2,2*1/COUNT(B2:K2))</f>
        <v>69.888888888888886</v>
      </c>
    </row>
    <row r="3" spans="1:13" ht="14.25">
      <c r="A3" s="5">
        <v>2</v>
      </c>
      <c r="B3" s="5">
        <v>75</v>
      </c>
      <c r="C3" s="5">
        <v>76</v>
      </c>
      <c r="D3" s="5">
        <v>76</v>
      </c>
      <c r="E3" s="5">
        <v>71</v>
      </c>
      <c r="F3" s="5">
        <v>68</v>
      </c>
      <c r="G3" s="5">
        <v>74</v>
      </c>
      <c r="H3" s="5">
        <v>83</v>
      </c>
      <c r="I3" s="5">
        <v>73</v>
      </c>
      <c r="J3" s="5">
        <v>73</v>
      </c>
      <c r="K3" s="5">
        <v>71</v>
      </c>
      <c r="L3" s="8">
        <v>16.222222222222221</v>
      </c>
      <c r="M3" s="9">
        <f>TRIMMEAN(B3:L3,2*1/COUNT(B3:K3))</f>
        <v>73</v>
      </c>
    </row>
    <row r="4" spans="1:13" ht="14.25">
      <c r="A4" s="5">
        <v>3</v>
      </c>
      <c r="B4" s="5">
        <v>82</v>
      </c>
      <c r="C4" s="5">
        <v>69</v>
      </c>
      <c r="D4" s="5">
        <v>80</v>
      </c>
      <c r="E4" s="5">
        <v>78</v>
      </c>
      <c r="F4" s="5">
        <v>63</v>
      </c>
      <c r="G4" s="5">
        <v>75</v>
      </c>
      <c r="H4" s="5">
        <v>72</v>
      </c>
      <c r="I4" s="5">
        <v>77</v>
      </c>
      <c r="J4" s="5">
        <v>74</v>
      </c>
      <c r="K4" s="5">
        <v>76</v>
      </c>
      <c r="L4" s="8">
        <v>30.711111111111272</v>
      </c>
      <c r="M4" s="9">
        <f>TRIMMEAN(B4:L4,2*1/COUNT(B4:K4))</f>
        <v>73.777777777777771</v>
      </c>
    </row>
    <row r="5" spans="1:13" ht="14.25">
      <c r="A5" s="5">
        <v>4</v>
      </c>
      <c r="B5" s="5">
        <v>75</v>
      </c>
      <c r="C5" s="5">
        <v>79</v>
      </c>
      <c r="D5" s="5">
        <v>73</v>
      </c>
      <c r="E5" s="5">
        <v>72</v>
      </c>
      <c r="F5" s="5">
        <v>60</v>
      </c>
      <c r="G5" s="5">
        <v>77</v>
      </c>
      <c r="H5" s="5">
        <v>73</v>
      </c>
      <c r="I5" s="5">
        <v>73</v>
      </c>
      <c r="J5" s="5">
        <v>60</v>
      </c>
      <c r="K5" s="5">
        <v>70</v>
      </c>
      <c r="L5" s="8">
        <v>41.288888888888728</v>
      </c>
      <c r="M5" s="9">
        <f>TRIMMEAN(B5:L5,2*1/COUNT(B5:K5))</f>
        <v>70.333333333333329</v>
      </c>
    </row>
    <row r="6" spans="1:13" ht="14.25">
      <c r="A6" s="5">
        <v>5</v>
      </c>
      <c r="B6" s="5">
        <v>66</v>
      </c>
      <c r="C6" s="5">
        <v>68</v>
      </c>
      <c r="D6" s="5">
        <v>77</v>
      </c>
      <c r="E6" s="5">
        <v>75</v>
      </c>
      <c r="F6" s="5">
        <v>76</v>
      </c>
      <c r="G6" s="5">
        <v>73</v>
      </c>
      <c r="H6" s="5">
        <v>72</v>
      </c>
      <c r="I6" s="5">
        <v>72</v>
      </c>
      <c r="J6" s="5">
        <v>74</v>
      </c>
      <c r="K6" s="5">
        <v>68</v>
      </c>
      <c r="L6" s="8">
        <v>13.655555555555717</v>
      </c>
      <c r="M6" s="9">
        <f>TRIMMEAN(B6:L6,2*1/COUNT(B6:K6))</f>
        <v>71.555555555555557</v>
      </c>
    </row>
    <row r="7" spans="1:13" ht="14.25">
      <c r="A7" s="5">
        <v>6</v>
      </c>
      <c r="B7" s="5">
        <v>65</v>
      </c>
      <c r="C7" s="5">
        <v>67</v>
      </c>
      <c r="D7" s="5">
        <v>75</v>
      </c>
      <c r="E7" s="5">
        <v>61</v>
      </c>
      <c r="F7" s="5">
        <v>58</v>
      </c>
      <c r="G7" s="5">
        <v>66</v>
      </c>
      <c r="H7" s="5">
        <v>70</v>
      </c>
      <c r="I7" s="5">
        <v>67</v>
      </c>
      <c r="J7" s="5">
        <v>67</v>
      </c>
      <c r="K7" s="5">
        <v>67</v>
      </c>
      <c r="L7" s="8">
        <v>21.12222222222206</v>
      </c>
      <c r="M7" s="9">
        <f>TRIMMEAN(B7:L7,2*1/COUNT(B7:K7))</f>
        <v>65.333333333333329</v>
      </c>
    </row>
    <row r="8" spans="1:13" ht="14.25">
      <c r="A8" s="5">
        <v>7</v>
      </c>
      <c r="B8" s="5">
        <v>68</v>
      </c>
      <c r="C8" s="5">
        <v>65</v>
      </c>
      <c r="D8" s="5">
        <v>68</v>
      </c>
      <c r="E8" s="5">
        <v>65</v>
      </c>
      <c r="F8" s="5">
        <v>47</v>
      </c>
      <c r="G8" s="5">
        <v>70</v>
      </c>
      <c r="H8" s="5">
        <v>57</v>
      </c>
      <c r="I8" s="5">
        <v>74</v>
      </c>
      <c r="J8" s="5">
        <v>72</v>
      </c>
      <c r="K8" s="5">
        <v>67</v>
      </c>
      <c r="L8" s="8">
        <v>62.677777777777614</v>
      </c>
      <c r="M8" s="9">
        <f>TRIMMEAN(B8:L8,2*1/COUNT(B8:K8))</f>
        <v>66.075308641975283</v>
      </c>
    </row>
    <row r="9" spans="1:13" ht="14.25">
      <c r="A9" s="5">
        <v>8</v>
      </c>
      <c r="B9" s="5">
        <v>71</v>
      </c>
      <c r="C9" s="5">
        <v>70</v>
      </c>
      <c r="D9" s="5">
        <v>78</v>
      </c>
      <c r="E9" s="5">
        <v>51</v>
      </c>
      <c r="F9" s="5">
        <v>62</v>
      </c>
      <c r="G9" s="5">
        <v>69</v>
      </c>
      <c r="H9" s="5">
        <v>73</v>
      </c>
      <c r="I9" s="5">
        <v>59</v>
      </c>
      <c r="J9" s="5">
        <v>68</v>
      </c>
      <c r="K9" s="5">
        <v>59</v>
      </c>
      <c r="L9" s="8">
        <v>65.111111111111114</v>
      </c>
      <c r="M9" s="9">
        <f>TRIMMEAN(B9:L9,2*1/COUNT(B9:K9))</f>
        <v>66.23456790123457</v>
      </c>
    </row>
    <row r="10" spans="1:13" ht="14.25">
      <c r="A10" s="5">
        <v>9</v>
      </c>
      <c r="B10" s="5">
        <v>81</v>
      </c>
      <c r="C10" s="5">
        <v>83</v>
      </c>
      <c r="D10" s="5">
        <v>85</v>
      </c>
      <c r="E10" s="5">
        <v>76</v>
      </c>
      <c r="F10" s="5">
        <v>69</v>
      </c>
      <c r="G10" s="5">
        <v>80</v>
      </c>
      <c r="H10" s="5">
        <v>83</v>
      </c>
      <c r="I10" s="5">
        <v>77</v>
      </c>
      <c r="J10" s="5">
        <v>75</v>
      </c>
      <c r="K10" s="5">
        <v>73</v>
      </c>
      <c r="L10" s="8">
        <v>25.733333333333171</v>
      </c>
      <c r="M10" s="9">
        <f>TRIMMEAN(B10:L10,2*1/COUNT(B10:K10))</f>
        <v>77.444444444444443</v>
      </c>
    </row>
    <row r="11" spans="1:13" ht="14.25">
      <c r="A11" s="5">
        <v>10</v>
      </c>
      <c r="B11" s="5">
        <v>67</v>
      </c>
      <c r="C11" s="5">
        <v>73</v>
      </c>
      <c r="D11" s="5">
        <v>82</v>
      </c>
      <c r="E11" s="5">
        <v>62</v>
      </c>
      <c r="F11" s="5">
        <v>63</v>
      </c>
      <c r="G11" s="5">
        <v>66</v>
      </c>
      <c r="H11" s="5">
        <v>66</v>
      </c>
      <c r="I11" s="5">
        <v>72</v>
      </c>
      <c r="J11" s="5">
        <v>65</v>
      </c>
      <c r="K11" s="5">
        <v>72</v>
      </c>
      <c r="L11" s="8">
        <v>36.177777777777614</v>
      </c>
      <c r="M11" s="9">
        <f>TRIMMEAN(B11:L11,2*1/COUNT(B11:K11))</f>
        <v>67.333333333333329</v>
      </c>
    </row>
    <row r="12" spans="1:13" ht="14.25">
      <c r="A12" s="5">
        <v>11</v>
      </c>
      <c r="B12" s="5">
        <v>64</v>
      </c>
      <c r="C12" s="5">
        <v>61</v>
      </c>
      <c r="D12" s="5">
        <v>67</v>
      </c>
      <c r="E12" s="5">
        <v>62</v>
      </c>
      <c r="F12" s="5">
        <v>50</v>
      </c>
      <c r="G12" s="5">
        <v>66</v>
      </c>
      <c r="H12" s="5">
        <v>64</v>
      </c>
      <c r="I12" s="5">
        <v>51</v>
      </c>
      <c r="J12" s="5">
        <v>67</v>
      </c>
      <c r="K12" s="5">
        <v>64</v>
      </c>
      <c r="L12" s="8">
        <v>38.044444444444608</v>
      </c>
      <c r="M12" s="9">
        <f>TRIMMEAN(B12:L12,2*1/COUNT(B12:K12))</f>
        <v>61</v>
      </c>
    </row>
    <row r="13" spans="1:13" ht="14.25">
      <c r="A13" s="5">
        <v>12</v>
      </c>
      <c r="B13" s="5">
        <v>67</v>
      </c>
      <c r="C13" s="5">
        <v>68</v>
      </c>
      <c r="D13" s="5">
        <v>75</v>
      </c>
      <c r="E13" s="5">
        <v>58</v>
      </c>
      <c r="F13" s="5">
        <v>63</v>
      </c>
      <c r="G13" s="5">
        <v>73</v>
      </c>
      <c r="H13" s="5">
        <v>67</v>
      </c>
      <c r="I13" s="5">
        <v>72</v>
      </c>
      <c r="J13" s="5">
        <v>69</v>
      </c>
      <c r="K13" s="5">
        <v>71</v>
      </c>
      <c r="L13" s="8">
        <v>25.12222222222206</v>
      </c>
      <c r="M13" s="9">
        <f>TRIMMEAN(B13:L13,2*1/COUNT(B13:K13))</f>
        <v>67.555555555555557</v>
      </c>
    </row>
    <row r="14" spans="1:13" ht="14.25">
      <c r="A14" s="5">
        <v>13</v>
      </c>
      <c r="B14" s="5">
        <v>74</v>
      </c>
      <c r="C14" s="5">
        <v>64</v>
      </c>
      <c r="D14" s="5">
        <v>68</v>
      </c>
      <c r="E14" s="5">
        <v>65</v>
      </c>
      <c r="F14" s="5">
        <v>70</v>
      </c>
      <c r="G14" s="5">
        <v>67</v>
      </c>
      <c r="H14" s="5">
        <v>70</v>
      </c>
      <c r="I14" s="5">
        <v>76</v>
      </c>
      <c r="J14" s="5">
        <v>69</v>
      </c>
      <c r="K14" s="5">
        <v>65</v>
      </c>
      <c r="L14" s="8">
        <v>15.288888888888728</v>
      </c>
      <c r="M14" s="9">
        <f>TRIMMEAN(B14:L14,2*1/COUNT(B14:K14))</f>
        <v>68</v>
      </c>
    </row>
    <row r="15" spans="1:13" ht="14.25">
      <c r="A15" s="5">
        <v>14</v>
      </c>
      <c r="B15" s="6">
        <v>71</v>
      </c>
      <c r="C15" s="6">
        <v>71</v>
      </c>
      <c r="D15" s="6">
        <v>78</v>
      </c>
      <c r="E15" s="6">
        <v>64</v>
      </c>
      <c r="F15" s="6">
        <v>67</v>
      </c>
      <c r="G15" s="6">
        <v>76</v>
      </c>
      <c r="H15" s="6">
        <v>74</v>
      </c>
      <c r="I15" s="6">
        <v>80</v>
      </c>
      <c r="J15" s="6">
        <v>73</v>
      </c>
      <c r="K15" s="6">
        <v>72</v>
      </c>
      <c r="L15" s="8">
        <v>23.155555555555718</v>
      </c>
      <c r="M15" s="9">
        <f>TRIMMEAN(B15:L15,2*1/COUNT(B15:K15))</f>
        <v>71.777777777777771</v>
      </c>
    </row>
    <row r="16" spans="1:13" ht="14.25">
      <c r="A16" s="5">
        <v>15</v>
      </c>
      <c r="B16" s="5">
        <v>62</v>
      </c>
      <c r="C16" s="5">
        <v>60</v>
      </c>
      <c r="D16" s="5">
        <v>73</v>
      </c>
      <c r="E16" s="5">
        <v>54</v>
      </c>
      <c r="F16" s="5">
        <v>59</v>
      </c>
      <c r="G16" s="5">
        <v>71</v>
      </c>
      <c r="H16" s="5">
        <v>71</v>
      </c>
      <c r="I16" s="5">
        <v>70</v>
      </c>
      <c r="J16" s="5">
        <v>68</v>
      </c>
      <c r="K16" s="5">
        <v>69</v>
      </c>
      <c r="L16" s="8">
        <v>41.344444444444285</v>
      </c>
      <c r="M16" s="9">
        <f>TRIMMEAN(B16:L16,2*1/COUNT(B16:K16))</f>
        <v>64.888888888888886</v>
      </c>
    </row>
    <row r="17" spans="1:13" ht="14.25">
      <c r="A17" s="5">
        <v>16</v>
      </c>
      <c r="B17" s="5">
        <v>71</v>
      </c>
      <c r="C17" s="5">
        <v>65</v>
      </c>
      <c r="D17" s="5">
        <v>78</v>
      </c>
      <c r="E17" s="5">
        <v>70</v>
      </c>
      <c r="F17" s="5">
        <v>64</v>
      </c>
      <c r="G17" s="5">
        <v>73</v>
      </c>
      <c r="H17" s="5">
        <v>66</v>
      </c>
      <c r="I17" s="5">
        <v>75</v>
      </c>
      <c r="J17" s="5">
        <v>68</v>
      </c>
      <c r="K17" s="5">
        <v>69</v>
      </c>
      <c r="L17" s="8">
        <v>20.100000000000161</v>
      </c>
      <c r="M17" s="9">
        <f>TRIMMEAN(B17:L17,2*1/COUNT(B17:K17))</f>
        <v>69</v>
      </c>
    </row>
    <row r="18" spans="1:13" ht="14.25">
      <c r="A18" s="5">
        <v>17</v>
      </c>
      <c r="B18" s="5">
        <v>72</v>
      </c>
      <c r="C18" s="5">
        <v>73</v>
      </c>
      <c r="D18" s="5">
        <v>75</v>
      </c>
      <c r="E18" s="5">
        <v>74</v>
      </c>
      <c r="F18" s="5">
        <v>75</v>
      </c>
      <c r="G18" s="5">
        <v>77</v>
      </c>
      <c r="H18" s="5">
        <v>79</v>
      </c>
      <c r="I18" s="5">
        <v>76</v>
      </c>
      <c r="J18" s="5">
        <v>76</v>
      </c>
      <c r="K18" s="5">
        <v>68</v>
      </c>
      <c r="L18" s="8">
        <v>9.1666666666666661</v>
      </c>
      <c r="M18" s="9">
        <f>TRIMMEAN(B18:L18,2*1/COUNT(B18:K18))</f>
        <v>74</v>
      </c>
    </row>
    <row r="19" spans="1:13" ht="14.25">
      <c r="A19" s="5">
        <v>18</v>
      </c>
      <c r="B19" s="5">
        <v>67</v>
      </c>
      <c r="C19" s="5">
        <v>65</v>
      </c>
      <c r="D19" s="5">
        <v>80</v>
      </c>
      <c r="E19" s="5">
        <v>55</v>
      </c>
      <c r="F19" s="5">
        <v>62</v>
      </c>
      <c r="G19" s="5">
        <v>64</v>
      </c>
      <c r="H19" s="5">
        <v>62</v>
      </c>
      <c r="I19" s="5">
        <v>74</v>
      </c>
      <c r="J19" s="5">
        <v>60</v>
      </c>
      <c r="K19" s="5">
        <v>65</v>
      </c>
      <c r="L19" s="8">
        <v>50.266666666666829</v>
      </c>
      <c r="M19" s="9">
        <f>TRIMMEAN(B19:L19,2*1/COUNT(B19:K19))</f>
        <v>63.777777777777779</v>
      </c>
    </row>
    <row r="20" spans="1:13" ht="14.25">
      <c r="A20" s="5">
        <v>19</v>
      </c>
      <c r="B20" s="5">
        <v>72</v>
      </c>
      <c r="C20" s="5">
        <v>65</v>
      </c>
      <c r="D20" s="5">
        <v>82</v>
      </c>
      <c r="E20" s="5">
        <v>61</v>
      </c>
      <c r="F20" s="5">
        <v>64</v>
      </c>
      <c r="G20" s="5">
        <v>81</v>
      </c>
      <c r="H20" s="5">
        <v>76</v>
      </c>
      <c r="I20" s="5">
        <v>80</v>
      </c>
      <c r="J20" s="5">
        <v>74</v>
      </c>
      <c r="K20" s="5">
        <v>71</v>
      </c>
      <c r="L20" s="8">
        <v>55.155555555555715</v>
      </c>
      <c r="M20" s="9">
        <f>TRIMMEAN(B20:L20,2*1/COUNT(B20:K20))</f>
        <v>71.555555555555557</v>
      </c>
    </row>
    <row r="21" spans="1:13" ht="14.25">
      <c r="A21" s="5">
        <v>20</v>
      </c>
      <c r="B21" s="5">
        <v>80</v>
      </c>
      <c r="C21" s="5">
        <v>75</v>
      </c>
      <c r="D21" s="5">
        <v>80</v>
      </c>
      <c r="E21" s="5">
        <v>66</v>
      </c>
      <c r="F21" s="5">
        <v>70</v>
      </c>
      <c r="G21" s="5">
        <v>84</v>
      </c>
      <c r="H21" s="5">
        <v>79</v>
      </c>
      <c r="I21" s="5">
        <v>83</v>
      </c>
      <c r="J21" s="5">
        <v>71</v>
      </c>
      <c r="K21" s="5">
        <v>70</v>
      </c>
      <c r="L21" s="8">
        <v>39.066666666666507</v>
      </c>
      <c r="M21" s="9">
        <f>TRIMMEAN(B21:L21,2*1/COUNT(B21:K21))</f>
        <v>74.888888888888886</v>
      </c>
    </row>
    <row r="22" spans="1:13" ht="14.25">
      <c r="A22" s="5">
        <v>21</v>
      </c>
      <c r="B22" s="5">
        <v>80</v>
      </c>
      <c r="C22" s="5">
        <v>72</v>
      </c>
      <c r="D22" s="5">
        <v>75</v>
      </c>
      <c r="E22" s="5">
        <v>72</v>
      </c>
      <c r="F22" s="5">
        <v>62</v>
      </c>
      <c r="G22" s="5">
        <v>77</v>
      </c>
      <c r="H22" s="5">
        <v>63</v>
      </c>
      <c r="I22" s="5">
        <v>70</v>
      </c>
      <c r="J22" s="5">
        <v>73</v>
      </c>
      <c r="K22" s="5">
        <v>78</v>
      </c>
      <c r="L22" s="8">
        <v>35.511111111110949</v>
      </c>
      <c r="M22" s="9">
        <f>TRIMMEAN(B22:L22,2*1/COUNT(B22:K22))</f>
        <v>71.333333333333329</v>
      </c>
    </row>
    <row r="23" spans="1:13" ht="14.25">
      <c r="A23" s="5">
        <v>22</v>
      </c>
      <c r="B23" s="5">
        <v>77</v>
      </c>
      <c r="C23" s="5">
        <v>79</v>
      </c>
      <c r="D23" s="5">
        <v>75</v>
      </c>
      <c r="E23" s="5">
        <v>62</v>
      </c>
      <c r="F23" s="5">
        <v>68</v>
      </c>
      <c r="G23" s="5">
        <v>69</v>
      </c>
      <c r="H23" s="5">
        <v>73</v>
      </c>
      <c r="I23" s="5">
        <v>71</v>
      </c>
      <c r="J23" s="5">
        <v>69</v>
      </c>
      <c r="K23" s="5">
        <v>73</v>
      </c>
      <c r="L23" s="8">
        <v>24.266666666666829</v>
      </c>
      <c r="M23" s="9">
        <f>TRIMMEAN(B23:L23,2*1/COUNT(B23:K23))</f>
        <v>70.777777777777771</v>
      </c>
    </row>
    <row r="24" spans="1:13" ht="14.25">
      <c r="A24" s="5">
        <v>23</v>
      </c>
      <c r="B24" s="5">
        <v>79</v>
      </c>
      <c r="C24" s="5">
        <v>77</v>
      </c>
      <c r="D24" s="5">
        <v>80</v>
      </c>
      <c r="E24" s="5">
        <v>83</v>
      </c>
      <c r="F24" s="5">
        <v>67</v>
      </c>
      <c r="G24" s="5">
        <v>79</v>
      </c>
      <c r="H24" s="5">
        <v>80</v>
      </c>
      <c r="I24" s="5">
        <v>71</v>
      </c>
      <c r="J24" s="5">
        <v>81</v>
      </c>
      <c r="K24" s="5">
        <v>74</v>
      </c>
      <c r="L24" s="8">
        <v>24.766666666666829</v>
      </c>
      <c r="M24" s="9">
        <f>TRIMMEAN(B24:L24,2*1/COUNT(B24:K24))</f>
        <v>76.444444444444443</v>
      </c>
    </row>
    <row r="25" spans="1:13" ht="14.25">
      <c r="A25" s="5">
        <v>24</v>
      </c>
      <c r="B25" s="5">
        <v>66</v>
      </c>
      <c r="C25" s="5">
        <v>69</v>
      </c>
      <c r="D25" s="5">
        <v>72</v>
      </c>
      <c r="E25" s="5">
        <v>73</v>
      </c>
      <c r="F25" s="5">
        <v>73</v>
      </c>
      <c r="G25" s="5">
        <v>68</v>
      </c>
      <c r="H25" s="5">
        <v>72</v>
      </c>
      <c r="I25" s="5">
        <v>76</v>
      </c>
      <c r="J25" s="5">
        <v>76</v>
      </c>
      <c r="K25" s="5">
        <v>70</v>
      </c>
      <c r="L25" s="8">
        <v>10.722222222222221</v>
      </c>
      <c r="M25" s="9">
        <f>TRIMMEAN(B25:L25,2*1/COUNT(B25:K25))</f>
        <v>71</v>
      </c>
    </row>
    <row r="26" spans="1:13" ht="14.25">
      <c r="A26" s="5">
        <v>25</v>
      </c>
      <c r="B26" s="5">
        <v>68</v>
      </c>
      <c r="C26" s="5">
        <v>68</v>
      </c>
      <c r="D26" s="5">
        <v>84</v>
      </c>
      <c r="E26" s="5">
        <v>62</v>
      </c>
      <c r="F26" s="5">
        <v>60</v>
      </c>
      <c r="G26" s="5">
        <v>66</v>
      </c>
      <c r="H26" s="5">
        <v>69</v>
      </c>
      <c r="I26" s="5">
        <v>73</v>
      </c>
      <c r="J26" s="5">
        <v>66</v>
      </c>
      <c r="K26" s="5">
        <v>66</v>
      </c>
      <c r="L26" s="8">
        <v>43.733333333333171</v>
      </c>
      <c r="M26" s="9">
        <f>TRIMMEAN(B26:L26,2*1/COUNT(B26:K26))</f>
        <v>66.444444444444443</v>
      </c>
    </row>
    <row r="27" spans="1:13" ht="14.25">
      <c r="A27" s="5">
        <v>26</v>
      </c>
      <c r="B27" s="5">
        <v>68</v>
      </c>
      <c r="C27" s="5">
        <v>67</v>
      </c>
      <c r="D27" s="5">
        <v>83</v>
      </c>
      <c r="E27" s="5">
        <v>64</v>
      </c>
      <c r="F27" s="5">
        <v>73</v>
      </c>
      <c r="G27" s="5">
        <v>74</v>
      </c>
      <c r="H27" s="5">
        <v>77</v>
      </c>
      <c r="I27" s="5">
        <v>78</v>
      </c>
      <c r="J27" s="5">
        <v>63</v>
      </c>
      <c r="K27" s="5">
        <v>73</v>
      </c>
      <c r="L27" s="8">
        <v>41.555555555555557</v>
      </c>
      <c r="M27" s="9">
        <f>TRIMMEAN(B27:L27,2*1/COUNT(B27:K27))</f>
        <v>70.777777777777771</v>
      </c>
    </row>
    <row r="28" spans="1:13" ht="14.25">
      <c r="A28" s="5">
        <v>27</v>
      </c>
      <c r="B28" s="5">
        <v>71</v>
      </c>
      <c r="C28" s="5">
        <v>64</v>
      </c>
      <c r="D28" s="5">
        <v>72</v>
      </c>
      <c r="E28" s="5">
        <v>71</v>
      </c>
      <c r="F28" s="5">
        <v>69</v>
      </c>
      <c r="G28" s="5">
        <v>71</v>
      </c>
      <c r="H28" s="5">
        <v>82</v>
      </c>
      <c r="I28" s="5">
        <v>73</v>
      </c>
      <c r="J28" s="5">
        <v>73</v>
      </c>
      <c r="K28" s="5">
        <v>69</v>
      </c>
      <c r="L28" s="8">
        <v>20.5</v>
      </c>
      <c r="M28" s="9">
        <f>TRIMMEAN(B28:L28,2*1/COUNT(B28:K28))</f>
        <v>70.333333333333329</v>
      </c>
    </row>
    <row r="29" spans="1:13">
      <c r="L29" s="8">
        <v>33.79053497942386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L1" sqref="L1"/>
    </sheetView>
  </sheetViews>
  <sheetFormatPr defaultRowHeight="13.5"/>
  <cols>
    <col min="13" max="13" width="9" style="8"/>
  </cols>
  <sheetData>
    <row r="1" spans="1:13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 t="s">
        <v>3</v>
      </c>
      <c r="M1" s="8" t="s">
        <v>2</v>
      </c>
    </row>
    <row r="2" spans="1:13" ht="14.25">
      <c r="A2">
        <v>1</v>
      </c>
      <c r="B2">
        <v>84</v>
      </c>
      <c r="C2">
        <v>78</v>
      </c>
      <c r="D2">
        <v>82</v>
      </c>
      <c r="E2">
        <v>75</v>
      </c>
      <c r="F2">
        <v>79</v>
      </c>
      <c r="G2">
        <v>84</v>
      </c>
      <c r="H2">
        <v>81</v>
      </c>
      <c r="I2">
        <v>69</v>
      </c>
      <c r="J2">
        <v>75</v>
      </c>
      <c r="K2">
        <v>72</v>
      </c>
      <c r="L2" s="8">
        <v>25.87777777777794</v>
      </c>
      <c r="M2" s="9">
        <f>TRIMMEAN(B2:L2,2*1/COUNT(B2:K2))</f>
        <v>77.222222222222229</v>
      </c>
    </row>
    <row r="3" spans="1:13" ht="14.25">
      <c r="A3">
        <v>2</v>
      </c>
      <c r="B3">
        <v>79</v>
      </c>
      <c r="C3">
        <v>76</v>
      </c>
      <c r="D3">
        <v>77</v>
      </c>
      <c r="E3">
        <v>85</v>
      </c>
      <c r="F3">
        <v>77</v>
      </c>
      <c r="G3">
        <v>79</v>
      </c>
      <c r="H3">
        <v>80</v>
      </c>
      <c r="I3">
        <v>59</v>
      </c>
      <c r="J3">
        <v>76</v>
      </c>
      <c r="K3">
        <v>70</v>
      </c>
      <c r="L3" s="8">
        <v>49.066666666666507</v>
      </c>
      <c r="M3" s="9">
        <f>TRIMMEAN(B3:L3,2*1/COUNT(B3:K3))</f>
        <v>74.777777777777771</v>
      </c>
    </row>
    <row r="4" spans="1:13" ht="14.25">
      <c r="A4">
        <v>3</v>
      </c>
      <c r="B4">
        <v>85</v>
      </c>
      <c r="C4">
        <v>74</v>
      </c>
      <c r="D4">
        <v>71</v>
      </c>
      <c r="E4">
        <v>87</v>
      </c>
      <c r="F4">
        <v>79</v>
      </c>
      <c r="G4">
        <v>79</v>
      </c>
      <c r="H4">
        <v>80</v>
      </c>
      <c r="I4">
        <v>45</v>
      </c>
      <c r="J4">
        <v>83</v>
      </c>
      <c r="K4">
        <v>73</v>
      </c>
      <c r="L4" s="8">
        <v>142.48888888888905</v>
      </c>
      <c r="M4" s="9">
        <f>TRIMMEAN(B4:L4,2*1/COUNT(B4:K4))</f>
        <v>79</v>
      </c>
    </row>
    <row r="5" spans="1:13" ht="14.25">
      <c r="A5">
        <v>4</v>
      </c>
      <c r="B5">
        <v>84</v>
      </c>
      <c r="C5">
        <v>78</v>
      </c>
      <c r="D5">
        <v>74</v>
      </c>
      <c r="E5">
        <v>83</v>
      </c>
      <c r="F5">
        <v>69</v>
      </c>
      <c r="G5">
        <v>82</v>
      </c>
      <c r="H5">
        <v>84</v>
      </c>
      <c r="I5">
        <v>66</v>
      </c>
      <c r="J5">
        <v>77</v>
      </c>
      <c r="K5">
        <v>72</v>
      </c>
      <c r="L5" s="8">
        <v>42.100000000000165</v>
      </c>
      <c r="M5" s="9">
        <f>TRIMMEAN(B5:L5,2*1/COUNT(B5:K5))</f>
        <v>76.111111111111114</v>
      </c>
    </row>
    <row r="6" spans="1:13" ht="14.25">
      <c r="A6">
        <v>5</v>
      </c>
      <c r="B6">
        <v>83</v>
      </c>
      <c r="C6">
        <v>79</v>
      </c>
      <c r="D6">
        <v>79</v>
      </c>
      <c r="E6">
        <v>80</v>
      </c>
      <c r="F6">
        <v>77</v>
      </c>
      <c r="G6">
        <v>87</v>
      </c>
      <c r="H6">
        <v>82</v>
      </c>
      <c r="I6">
        <v>73</v>
      </c>
      <c r="J6">
        <v>84</v>
      </c>
      <c r="K6">
        <v>91</v>
      </c>
      <c r="L6" s="8">
        <v>26.277777777777779</v>
      </c>
      <c r="M6" s="9">
        <f>TRIMMEAN(B6:L6,2*1/COUNT(B6:K6))</f>
        <v>80.444444444444443</v>
      </c>
    </row>
    <row r="7" spans="1:13" ht="14.25">
      <c r="A7">
        <v>6</v>
      </c>
      <c r="B7">
        <v>83</v>
      </c>
      <c r="C7">
        <v>75</v>
      </c>
      <c r="D7">
        <v>74</v>
      </c>
      <c r="E7">
        <v>69</v>
      </c>
      <c r="F7">
        <v>75</v>
      </c>
      <c r="G7">
        <v>77</v>
      </c>
      <c r="H7">
        <v>80</v>
      </c>
      <c r="I7">
        <v>67</v>
      </c>
      <c r="J7">
        <v>77</v>
      </c>
      <c r="K7">
        <v>78</v>
      </c>
      <c r="L7" s="8">
        <v>22.722222222222221</v>
      </c>
      <c r="M7" s="9">
        <f>TRIMMEAN(B7:L7,2*1/COUNT(B7:K7))</f>
        <v>74.666666666666671</v>
      </c>
    </row>
    <row r="8" spans="1:13" ht="14.25">
      <c r="A8">
        <v>7</v>
      </c>
      <c r="B8">
        <v>78</v>
      </c>
      <c r="C8">
        <v>79</v>
      </c>
      <c r="D8">
        <v>74</v>
      </c>
      <c r="E8">
        <v>69</v>
      </c>
      <c r="F8">
        <v>69</v>
      </c>
      <c r="G8">
        <v>82</v>
      </c>
      <c r="H8">
        <v>80</v>
      </c>
      <c r="I8">
        <v>61</v>
      </c>
      <c r="J8">
        <v>72</v>
      </c>
      <c r="K8">
        <v>78</v>
      </c>
      <c r="L8" s="8">
        <v>42.177777777777614</v>
      </c>
      <c r="M8" s="9">
        <f>TRIMMEAN(B8:L8,2*1/COUNT(B8:K8))</f>
        <v>73.333333333333329</v>
      </c>
    </row>
    <row r="9" spans="1:13" ht="14.25">
      <c r="A9">
        <v>8</v>
      </c>
      <c r="B9">
        <v>74</v>
      </c>
      <c r="C9">
        <v>78</v>
      </c>
      <c r="D9">
        <v>74</v>
      </c>
      <c r="E9">
        <v>67</v>
      </c>
      <c r="F9">
        <v>73</v>
      </c>
      <c r="G9">
        <v>77</v>
      </c>
      <c r="H9">
        <v>79</v>
      </c>
      <c r="I9">
        <v>66</v>
      </c>
      <c r="J9">
        <v>73</v>
      </c>
      <c r="K9">
        <v>62</v>
      </c>
      <c r="L9" s="8">
        <v>31.12222222222206</v>
      </c>
      <c r="M9" s="9">
        <f>TRIMMEAN(B9:L9,2*1/COUNT(B9:K9))</f>
        <v>71.555555555555557</v>
      </c>
    </row>
    <row r="10" spans="1:13" ht="14.25">
      <c r="A10">
        <v>9</v>
      </c>
      <c r="B10">
        <v>77</v>
      </c>
      <c r="C10">
        <v>78</v>
      </c>
      <c r="D10">
        <v>89</v>
      </c>
      <c r="E10">
        <v>88</v>
      </c>
      <c r="F10">
        <v>84</v>
      </c>
      <c r="G10">
        <v>89</v>
      </c>
      <c r="H10">
        <v>85</v>
      </c>
      <c r="I10">
        <v>54</v>
      </c>
      <c r="J10">
        <v>79</v>
      </c>
      <c r="K10">
        <v>81</v>
      </c>
      <c r="L10" s="8">
        <v>106.26666666666682</v>
      </c>
      <c r="M10" s="9">
        <f>TRIMMEAN(B10:L10,2*1/COUNT(B10:K10))</f>
        <v>83.333333333333329</v>
      </c>
    </row>
    <row r="11" spans="1:13" ht="14.25">
      <c r="A11">
        <v>10</v>
      </c>
      <c r="B11">
        <v>86</v>
      </c>
      <c r="C11">
        <v>77</v>
      </c>
      <c r="D11">
        <v>77</v>
      </c>
      <c r="E11">
        <v>82</v>
      </c>
      <c r="F11">
        <v>81</v>
      </c>
      <c r="G11">
        <v>87</v>
      </c>
      <c r="H11">
        <v>84</v>
      </c>
      <c r="I11">
        <v>61</v>
      </c>
      <c r="J11">
        <v>73</v>
      </c>
      <c r="K11">
        <v>90</v>
      </c>
      <c r="L11" s="8">
        <v>70.399999999999835</v>
      </c>
      <c r="M11" s="9">
        <f>TRIMMEAN(B11:L11,2*1/COUNT(B11:K11))</f>
        <v>79.711111111111094</v>
      </c>
    </row>
    <row r="12" spans="1:13" ht="14.25">
      <c r="A12">
        <v>11</v>
      </c>
      <c r="B12">
        <v>79</v>
      </c>
      <c r="C12">
        <v>83</v>
      </c>
      <c r="D12">
        <v>78</v>
      </c>
      <c r="E12">
        <v>63</v>
      </c>
      <c r="F12">
        <v>60</v>
      </c>
      <c r="G12">
        <v>73</v>
      </c>
      <c r="H12">
        <v>81</v>
      </c>
      <c r="I12">
        <v>61</v>
      </c>
      <c r="J12">
        <v>60</v>
      </c>
      <c r="K12">
        <v>76</v>
      </c>
      <c r="L12" s="8">
        <v>87.822222222222379</v>
      </c>
      <c r="M12" s="9">
        <f>TRIMMEAN(B12:L12,2*1/COUNT(B12:K12))</f>
        <v>72.666666666666671</v>
      </c>
    </row>
    <row r="13" spans="1:13" ht="14.25">
      <c r="A13">
        <v>12</v>
      </c>
      <c r="B13">
        <v>73</v>
      </c>
      <c r="C13">
        <v>81</v>
      </c>
      <c r="D13">
        <v>73</v>
      </c>
      <c r="E13">
        <v>79</v>
      </c>
      <c r="F13">
        <v>67</v>
      </c>
      <c r="G13">
        <v>79</v>
      </c>
      <c r="H13">
        <v>80</v>
      </c>
      <c r="I13">
        <v>44</v>
      </c>
      <c r="J13">
        <v>64</v>
      </c>
      <c r="K13">
        <v>84</v>
      </c>
      <c r="L13" s="8">
        <v>140.04444444444459</v>
      </c>
      <c r="M13" s="9">
        <f>TRIMMEAN(B13:L13,2*1/COUNT(B13:K13))</f>
        <v>75.555555555555557</v>
      </c>
    </row>
    <row r="14" spans="1:13" ht="14.25">
      <c r="A14">
        <v>13</v>
      </c>
      <c r="B14">
        <v>68</v>
      </c>
      <c r="C14">
        <v>78</v>
      </c>
      <c r="D14">
        <v>79</v>
      </c>
      <c r="E14">
        <v>81</v>
      </c>
      <c r="F14">
        <v>78</v>
      </c>
      <c r="G14">
        <v>72</v>
      </c>
      <c r="H14">
        <v>75</v>
      </c>
      <c r="I14">
        <v>62</v>
      </c>
      <c r="J14">
        <v>65</v>
      </c>
      <c r="K14">
        <v>81</v>
      </c>
      <c r="L14" s="8">
        <v>46.766666666666829</v>
      </c>
      <c r="M14" s="9">
        <f>TRIMMEAN(B14:L14,2*1/COUNT(B14:K14))</f>
        <v>73.111111111111114</v>
      </c>
    </row>
    <row r="15" spans="1:13" ht="14.25">
      <c r="A15">
        <v>14</v>
      </c>
      <c r="B15">
        <v>75</v>
      </c>
      <c r="C15">
        <v>77</v>
      </c>
      <c r="D15">
        <v>76</v>
      </c>
      <c r="E15">
        <v>76</v>
      </c>
      <c r="F15">
        <v>78</v>
      </c>
      <c r="G15">
        <v>82</v>
      </c>
      <c r="H15">
        <v>79</v>
      </c>
      <c r="I15">
        <v>68</v>
      </c>
      <c r="J15">
        <v>78</v>
      </c>
      <c r="K15">
        <v>82</v>
      </c>
      <c r="L15" s="8">
        <v>15.87777777777794</v>
      </c>
      <c r="M15" s="9">
        <f>TRIMMEAN(B15:L15,2*1/COUNT(B15:K15))</f>
        <v>76.555555555555557</v>
      </c>
    </row>
    <row r="16" spans="1:13" ht="14.25">
      <c r="A16">
        <v>15</v>
      </c>
      <c r="B16">
        <v>83</v>
      </c>
      <c r="C16">
        <v>77</v>
      </c>
      <c r="D16">
        <v>88</v>
      </c>
      <c r="E16">
        <v>80</v>
      </c>
      <c r="F16">
        <v>84</v>
      </c>
      <c r="G16">
        <v>83</v>
      </c>
      <c r="H16">
        <v>80</v>
      </c>
      <c r="I16">
        <v>63</v>
      </c>
      <c r="J16">
        <v>76</v>
      </c>
      <c r="K16">
        <v>70</v>
      </c>
      <c r="L16" s="8">
        <v>54.044444444444608</v>
      </c>
      <c r="M16" s="9">
        <f>TRIMMEAN(B16:L16,2*1/COUNT(B16:K16))</f>
        <v>77.333333333333329</v>
      </c>
    </row>
    <row r="17" spans="1:13" ht="14.25">
      <c r="A17">
        <v>16</v>
      </c>
      <c r="B17">
        <v>68</v>
      </c>
      <c r="C17">
        <v>63</v>
      </c>
      <c r="D17">
        <v>75</v>
      </c>
      <c r="E17">
        <v>60</v>
      </c>
      <c r="F17">
        <v>67</v>
      </c>
      <c r="G17">
        <v>86</v>
      </c>
      <c r="H17">
        <v>67</v>
      </c>
      <c r="I17">
        <v>71</v>
      </c>
      <c r="J17">
        <v>52</v>
      </c>
      <c r="K17">
        <v>64</v>
      </c>
      <c r="L17" s="8">
        <v>82.233333333333178</v>
      </c>
      <c r="M17" s="9">
        <f>TRIMMEAN(B17:L17,2*1/COUNT(B17:K17))</f>
        <v>68.581481481481461</v>
      </c>
    </row>
    <row r="18" spans="1:13" ht="14.25">
      <c r="A18">
        <v>17</v>
      </c>
      <c r="B18">
        <v>77</v>
      </c>
      <c r="C18">
        <v>69</v>
      </c>
      <c r="D18">
        <v>79</v>
      </c>
      <c r="E18">
        <v>83</v>
      </c>
      <c r="F18">
        <v>79</v>
      </c>
      <c r="G18">
        <v>87</v>
      </c>
      <c r="H18">
        <v>88</v>
      </c>
      <c r="I18">
        <v>75</v>
      </c>
      <c r="J18">
        <v>78</v>
      </c>
      <c r="K18">
        <v>88</v>
      </c>
      <c r="L18" s="8">
        <v>38.455555555555392</v>
      </c>
      <c r="M18" s="9">
        <f>TRIMMEAN(B18:L18,2*1/COUNT(B18:K18))</f>
        <v>79.444444444444443</v>
      </c>
    </row>
    <row r="19" spans="1:13" ht="14.25">
      <c r="A19">
        <v>18</v>
      </c>
      <c r="B19">
        <v>75</v>
      </c>
      <c r="C19">
        <v>83</v>
      </c>
      <c r="D19">
        <v>82</v>
      </c>
      <c r="E19">
        <v>79</v>
      </c>
      <c r="F19">
        <v>74</v>
      </c>
      <c r="G19">
        <v>84</v>
      </c>
      <c r="H19">
        <v>78</v>
      </c>
      <c r="I19">
        <v>71</v>
      </c>
      <c r="J19">
        <v>74</v>
      </c>
      <c r="K19">
        <v>67</v>
      </c>
      <c r="L19" s="8">
        <v>30.233333333333171</v>
      </c>
      <c r="M19" s="9">
        <f>TRIMMEAN(B19:L19,2*1/COUNT(B19:K19))</f>
        <v>75.888888888888886</v>
      </c>
    </row>
    <row r="20" spans="1:13" ht="14.25">
      <c r="A20">
        <v>19</v>
      </c>
      <c r="B20">
        <v>76</v>
      </c>
      <c r="C20">
        <v>75</v>
      </c>
      <c r="D20">
        <v>78</v>
      </c>
      <c r="E20">
        <v>70</v>
      </c>
      <c r="F20">
        <v>81</v>
      </c>
      <c r="G20">
        <v>80</v>
      </c>
      <c r="H20">
        <v>83</v>
      </c>
      <c r="I20">
        <v>66</v>
      </c>
      <c r="J20">
        <v>78</v>
      </c>
      <c r="K20">
        <v>77</v>
      </c>
      <c r="L20" s="8">
        <v>26.044444444444608</v>
      </c>
      <c r="M20" s="9">
        <f>TRIMMEAN(B20:L20,2*1/COUNT(B20:K20))</f>
        <v>75.666666666666671</v>
      </c>
    </row>
    <row r="21" spans="1:13" ht="14.25">
      <c r="A21">
        <v>20</v>
      </c>
      <c r="B21">
        <v>86</v>
      </c>
      <c r="C21">
        <v>74</v>
      </c>
      <c r="D21">
        <v>75</v>
      </c>
      <c r="E21">
        <v>78</v>
      </c>
      <c r="F21">
        <v>85</v>
      </c>
      <c r="G21">
        <v>81</v>
      </c>
      <c r="H21">
        <v>78</v>
      </c>
      <c r="I21">
        <v>61</v>
      </c>
      <c r="J21">
        <v>73</v>
      </c>
      <c r="K21">
        <v>75</v>
      </c>
      <c r="L21" s="8">
        <v>50.044444444444608</v>
      </c>
      <c r="M21" s="9">
        <f>TRIMMEAN(B21:L21,2*1/COUNT(B21:K21))</f>
        <v>75.555555555555557</v>
      </c>
    </row>
    <row r="22" spans="1:13" ht="14.25">
      <c r="A22">
        <v>21</v>
      </c>
      <c r="B22">
        <v>81</v>
      </c>
      <c r="C22">
        <v>80</v>
      </c>
      <c r="D22">
        <v>79</v>
      </c>
      <c r="E22">
        <v>85</v>
      </c>
      <c r="F22">
        <v>83</v>
      </c>
      <c r="G22">
        <v>76</v>
      </c>
      <c r="H22">
        <v>80</v>
      </c>
      <c r="I22">
        <v>58</v>
      </c>
      <c r="J22">
        <v>85</v>
      </c>
      <c r="K22">
        <v>85</v>
      </c>
      <c r="L22" s="8">
        <v>64.399999999999835</v>
      </c>
      <c r="M22" s="9">
        <f>TRIMMEAN(B22:L22,2*1/COUNT(B22:K22))</f>
        <v>79.266666666666652</v>
      </c>
    </row>
    <row r="23" spans="1:13" ht="14.25">
      <c r="A23">
        <v>22</v>
      </c>
      <c r="B23">
        <v>80</v>
      </c>
      <c r="C23">
        <v>76</v>
      </c>
      <c r="D23">
        <v>82</v>
      </c>
      <c r="E23">
        <v>88</v>
      </c>
      <c r="F23">
        <v>75</v>
      </c>
      <c r="G23">
        <v>89</v>
      </c>
      <c r="H23">
        <v>80</v>
      </c>
      <c r="I23">
        <v>66</v>
      </c>
      <c r="J23">
        <v>72</v>
      </c>
      <c r="K23">
        <v>86</v>
      </c>
      <c r="L23" s="8">
        <v>53.600000000000165</v>
      </c>
      <c r="M23" s="9">
        <f>TRIMMEAN(B23:L23,2*1/COUNT(B23:K23))</f>
        <v>78.333333333333329</v>
      </c>
    </row>
    <row r="24" spans="1:13" ht="14.25">
      <c r="A24">
        <v>23</v>
      </c>
      <c r="B24">
        <v>74</v>
      </c>
      <c r="C24">
        <v>80</v>
      </c>
      <c r="D24">
        <v>80</v>
      </c>
      <c r="E24">
        <v>80</v>
      </c>
      <c r="F24">
        <v>74</v>
      </c>
      <c r="G24">
        <v>79</v>
      </c>
      <c r="H24">
        <v>75</v>
      </c>
      <c r="I24">
        <v>73</v>
      </c>
      <c r="J24">
        <v>83</v>
      </c>
      <c r="K24">
        <v>76</v>
      </c>
      <c r="L24" s="8">
        <v>11.600000000000161</v>
      </c>
      <c r="M24" s="9">
        <f>TRIMMEAN(B24:L24,2*1/COUNT(B24:K24))</f>
        <v>76.777777777777771</v>
      </c>
    </row>
    <row r="25" spans="1:13" ht="14.25">
      <c r="A25">
        <v>24</v>
      </c>
      <c r="B25">
        <v>67</v>
      </c>
      <c r="C25">
        <v>80</v>
      </c>
      <c r="D25">
        <v>77</v>
      </c>
      <c r="E25">
        <v>77</v>
      </c>
      <c r="F25">
        <v>79</v>
      </c>
      <c r="G25">
        <v>78</v>
      </c>
      <c r="H25">
        <v>83</v>
      </c>
      <c r="I25">
        <v>65</v>
      </c>
      <c r="J25">
        <v>72</v>
      </c>
      <c r="K25">
        <v>83</v>
      </c>
      <c r="L25" s="8">
        <v>38.544444444444608</v>
      </c>
      <c r="M25" s="9">
        <f>TRIMMEAN(B25:L25,2*1/COUNT(B25:K25))</f>
        <v>75.333333333333329</v>
      </c>
    </row>
    <row r="26" spans="1:13" ht="14.25">
      <c r="A26">
        <v>25</v>
      </c>
      <c r="B26">
        <v>79</v>
      </c>
      <c r="C26">
        <v>76</v>
      </c>
      <c r="D26">
        <v>79</v>
      </c>
      <c r="E26">
        <v>86</v>
      </c>
      <c r="F26">
        <v>83</v>
      </c>
      <c r="G26">
        <v>88</v>
      </c>
      <c r="H26">
        <v>83</v>
      </c>
      <c r="I26">
        <v>52</v>
      </c>
      <c r="J26">
        <v>85</v>
      </c>
      <c r="K26">
        <v>84</v>
      </c>
      <c r="L26" s="8">
        <v>106.5</v>
      </c>
      <c r="M26" s="9">
        <f>TRIMMEAN(B26:L26,2*1/COUNT(B26:K26))</f>
        <v>82.555555555555557</v>
      </c>
    </row>
    <row r="27" spans="1:13" ht="14.25">
      <c r="A27">
        <v>26</v>
      </c>
      <c r="B27">
        <v>80</v>
      </c>
      <c r="C27">
        <v>72</v>
      </c>
      <c r="D27">
        <v>75</v>
      </c>
      <c r="E27">
        <v>83</v>
      </c>
      <c r="F27">
        <v>71</v>
      </c>
      <c r="G27">
        <v>83</v>
      </c>
      <c r="H27">
        <v>83</v>
      </c>
      <c r="I27">
        <v>53</v>
      </c>
      <c r="J27">
        <v>62</v>
      </c>
      <c r="K27">
        <v>81</v>
      </c>
      <c r="L27" s="8">
        <v>102.89999999999984</v>
      </c>
      <c r="M27" s="9">
        <f>TRIMMEAN(B27:L27,2*1/COUNT(B27:K27))</f>
        <v>76.666666666666671</v>
      </c>
    </row>
    <row r="28" spans="1:13" ht="14.25">
      <c r="A28">
        <v>27</v>
      </c>
      <c r="B28">
        <v>72</v>
      </c>
      <c r="C28">
        <v>79</v>
      </c>
      <c r="D28">
        <v>84</v>
      </c>
      <c r="E28">
        <v>79</v>
      </c>
      <c r="F28">
        <v>76</v>
      </c>
      <c r="G28">
        <v>83</v>
      </c>
      <c r="H28">
        <v>77</v>
      </c>
      <c r="I28">
        <v>63</v>
      </c>
      <c r="J28">
        <v>79</v>
      </c>
      <c r="K28">
        <v>78</v>
      </c>
      <c r="L28" s="8">
        <v>35.555555555555557</v>
      </c>
      <c r="M28" s="9">
        <f>TRIMMEAN(B28:L28,2*1/COUNT(B28:K28))</f>
        <v>76.222222222222229</v>
      </c>
    </row>
    <row r="29" spans="1:13" ht="14.25">
      <c r="A29">
        <v>28</v>
      </c>
      <c r="B29">
        <v>75</v>
      </c>
      <c r="C29">
        <v>82</v>
      </c>
      <c r="D29">
        <v>81</v>
      </c>
      <c r="E29">
        <v>81</v>
      </c>
      <c r="F29">
        <v>78</v>
      </c>
      <c r="G29">
        <v>84</v>
      </c>
      <c r="H29">
        <v>79</v>
      </c>
      <c r="I29">
        <v>71</v>
      </c>
      <c r="J29">
        <v>76</v>
      </c>
      <c r="K29">
        <v>89</v>
      </c>
      <c r="L29" s="8">
        <v>25.37777777777794</v>
      </c>
      <c r="M29" s="9">
        <f>TRIMMEAN(B29:L29,2*1/COUNT(B29:K29))</f>
        <v>78.555555555555557</v>
      </c>
    </row>
    <row r="30" spans="1:13">
      <c r="L30" s="8">
        <v>56.019444444444503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一组红酒</vt:lpstr>
      <vt:lpstr>一组白酒</vt:lpstr>
      <vt:lpstr>二组红酒</vt:lpstr>
      <vt:lpstr>二组白酒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2012-09-09T16:11:14Z</dcterms:modified>
</cp:coreProperties>
</file>